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Հ3 Մաս 1 և 2" sheetId="1" r:id="rId1"/>
    <sheet name="Հ3 Մաս 3" sheetId="3" r:id="rId2"/>
    <sheet name="Հ3 Մաս 4" sheetId="5" r:id="rId3"/>
    <sheet name="Հ4" sheetId="6" r:id="rId4"/>
    <sheet name="Հ5" sheetId="8" r:id="rId5"/>
    <sheet name="Հ8" sheetId="10" r:id="rId6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2'!$B$63</definedName>
    <definedName name="_ftnref11" localSheetId="0">'Հ3 Մաս 1 և 2'!$C$64</definedName>
    <definedName name="_ftnref12" localSheetId="0">'Հ3 Մաս 1 և 2'!$D$64</definedName>
    <definedName name="_ftnref13" localSheetId="0">'Հ3 Մաս 1 և 2'!$E$64</definedName>
    <definedName name="_ftnref14" localSheetId="0">'Հ3 Մաս 1 և 2'!$F$64</definedName>
    <definedName name="_ftnref15" localSheetId="0">'Հ3 Մաս 1 և 2'!#REF!</definedName>
    <definedName name="_ftnref16" localSheetId="0">'Հ3 Մաս 1 և 2'!#REF!</definedName>
    <definedName name="_ftnref17" localSheetId="0">'Հ3 Մաս 1 և 2'!$H$84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2'!$G$62</definedName>
    <definedName name="_ftnref9" localSheetId="0">'Հ3 Մաս 1 և 2'!$H$62</definedName>
    <definedName name="_Toc501014755" localSheetId="0">'Հ3 Մաս 1 և 2'!#REF!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5" i="6" l="1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BF5" i="6"/>
  <c r="BG5" i="6"/>
  <c r="BH5" i="6"/>
  <c r="BI5" i="6"/>
  <c r="BJ5" i="6"/>
  <c r="BK5" i="6"/>
  <c r="BL5" i="6"/>
  <c r="BM5" i="6"/>
  <c r="BN5" i="6"/>
  <c r="BO5" i="6"/>
  <c r="BP5" i="6"/>
  <c r="BQ5" i="6"/>
  <c r="BR5" i="6"/>
  <c r="BS5" i="6"/>
  <c r="BT5" i="6"/>
  <c r="BU5" i="6"/>
  <c r="BV5" i="6"/>
  <c r="BW5" i="6"/>
  <c r="BX5" i="6"/>
  <c r="BY5" i="6"/>
  <c r="BZ5" i="6"/>
  <c r="CA5" i="6"/>
  <c r="CB5" i="6"/>
  <c r="CC5" i="6"/>
  <c r="CD5" i="6"/>
  <c r="CE5" i="6"/>
  <c r="CF5" i="6"/>
  <c r="I5" i="6"/>
  <c r="J5" i="6"/>
  <c r="K5" i="6"/>
  <c r="L5" i="6"/>
  <c r="M5" i="6"/>
  <c r="N5" i="6"/>
  <c r="O5" i="6"/>
  <c r="P5" i="6"/>
  <c r="Q5" i="6"/>
  <c r="R5" i="6"/>
  <c r="S5" i="6"/>
  <c r="H23" i="6"/>
  <c r="F6" i="10" l="1"/>
  <c r="F9" i="10" s="1"/>
  <c r="V5" i="8"/>
  <c r="R5" i="8"/>
  <c r="E6" i="10" s="1"/>
  <c r="E9" i="10" s="1"/>
  <c r="N5" i="8"/>
  <c r="F11" i="8"/>
  <c r="G11" i="8"/>
  <c r="H11" i="8"/>
  <c r="I11" i="8"/>
  <c r="J11" i="8"/>
  <c r="K11" i="8"/>
  <c r="L11" i="8"/>
  <c r="O11" i="8"/>
  <c r="P11" i="8"/>
  <c r="S11" i="8"/>
  <c r="T11" i="8"/>
  <c r="W11" i="8"/>
  <c r="X11" i="8"/>
  <c r="E11" i="8"/>
  <c r="J5" i="8"/>
  <c r="F5" i="8"/>
  <c r="U10" i="8"/>
  <c r="Q10" i="8"/>
  <c r="M10" i="8"/>
  <c r="I10" i="8"/>
  <c r="E10" i="8"/>
  <c r="AN23" i="6"/>
  <c r="AN22" i="6"/>
  <c r="H22" i="6"/>
  <c r="AN20" i="6"/>
  <c r="H20" i="6"/>
  <c r="AN19" i="6"/>
  <c r="H19" i="6"/>
  <c r="AN16" i="6"/>
  <c r="H16" i="6"/>
  <c r="AN15" i="6"/>
  <c r="H15" i="6"/>
  <c r="AN12" i="6"/>
  <c r="H12" i="6"/>
  <c r="AN11" i="6"/>
  <c r="H11" i="6"/>
  <c r="AN8" i="6"/>
  <c r="H8" i="6"/>
  <c r="H5" i="6" l="1"/>
  <c r="AN5" i="6"/>
  <c r="I25" i="1"/>
  <c r="H25" i="1"/>
  <c r="F25" i="1"/>
  <c r="G25" i="1"/>
  <c r="E25" i="1"/>
  <c r="U7" i="8" l="1"/>
  <c r="Q7" i="8"/>
  <c r="M7" i="8"/>
  <c r="I7" i="8"/>
  <c r="E7" i="8"/>
  <c r="U9" i="8"/>
  <c r="Q9" i="8"/>
  <c r="M9" i="8"/>
  <c r="I9" i="8"/>
  <c r="E9" i="8"/>
  <c r="AN7" i="6"/>
  <c r="H7" i="6"/>
  <c r="U8" i="8" l="1"/>
  <c r="U6" i="8"/>
  <c r="Q8" i="8"/>
  <c r="Q6" i="8"/>
  <c r="M8" i="8"/>
  <c r="M6" i="8"/>
  <c r="I8" i="8"/>
  <c r="I6" i="8"/>
  <c r="E6" i="8"/>
  <c r="E8" i="8"/>
  <c r="E8" i="10" l="1"/>
  <c r="E13" i="10" s="1"/>
  <c r="F8" i="10"/>
  <c r="F13" i="10" s="1"/>
  <c r="E12" i="10" l="1"/>
  <c r="F12" i="10"/>
  <c r="E5" i="8" l="1"/>
  <c r="I5" i="8"/>
  <c r="N11" i="8"/>
  <c r="M5" i="8"/>
  <c r="D6" i="10" s="1"/>
  <c r="D9" i="10" s="1"/>
  <c r="D8" i="10" s="1"/>
  <c r="D13" i="10" s="1"/>
  <c r="R11" i="8"/>
  <c r="Q5" i="8"/>
  <c r="Q11" i="8"/>
  <c r="V11" i="8"/>
  <c r="U5" i="8"/>
  <c r="U11" i="8" s="1"/>
  <c r="D12" i="10" l="1"/>
  <c r="M11" i="8"/>
</calcChain>
</file>

<file path=xl/sharedStrings.xml><?xml version="1.0" encoding="utf-8"?>
<sst xmlns="http://schemas.openxmlformats.org/spreadsheetml/2006/main" count="431" uniqueCount="187">
  <si>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</si>
  <si>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</si>
  <si>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</si>
  <si>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</si>
  <si>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</si>
  <si>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</si>
  <si>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</si>
  <si>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</si>
  <si>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</si>
  <si>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</si>
  <si>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</si>
  <si>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</si>
  <si>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</si>
  <si>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</si>
  <si>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</si>
  <si>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</si>
  <si>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</si>
  <si>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</si>
  <si>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</si>
  <si>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</si>
  <si>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</si>
  <si>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</si>
  <si>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</si>
  <si>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</si>
  <si>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</si>
  <si>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</si>
  <si>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</si>
  <si>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</si>
  <si>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</si>
  <si>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</si>
  <si>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</si>
  <si>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</si>
  <si>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</si>
  <si>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</si>
  <si>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</si>
  <si>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</si>
  <si>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</si>
  <si>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</si>
  <si>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</si>
  <si>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2024թ.</t>
  </si>
  <si>
    <t>2025թ.</t>
  </si>
  <si>
    <t>2026թ.</t>
  </si>
  <si>
    <t>2025թ բյուջե (հազ. դրամ)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</si>
  <si>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</si>
  <si>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</si>
  <si>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</si>
  <si>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</si>
  <si>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</si>
  <si>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</si>
  <si>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</si>
  <si>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</si>
  <si>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2024թ (հազ. դրամ)</t>
  </si>
  <si>
    <t>2025թ (հազ. դրամ)</t>
  </si>
  <si>
    <t>2026թ (հազ. դրամ)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</si>
  <si>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</si>
  <si>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</si>
  <si>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Ցուցանիշներ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</si>
  <si>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</si>
  <si>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</si>
  <si>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</si>
  <si>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</si>
  <si>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</si>
  <si>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</si>
  <si>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</si>
  <si>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</si>
  <si>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</si>
  <si>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</si>
  <si>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2026թ բյուջե  (հազ. դրամ)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</si>
  <si>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</si>
  <si>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</si>
  <si>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</si>
  <si>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</si>
  <si>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</si>
  <si>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</si>
  <si>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</si>
  <si>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</si>
  <si>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</si>
  <si>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</si>
  <si>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</si>
  <si>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</si>
  <si>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</si>
  <si>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</si>
  <si>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</si>
  <si>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</si>
  <si>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</si>
  <si>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</si>
  <si>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</si>
  <si>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</si>
  <si>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</si>
  <si>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</si>
  <si>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</si>
  <si>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</si>
  <si>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</si>
  <si>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</si>
  <si>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</si>
  <si>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</si>
  <si>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</si>
  <si>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</si>
  <si>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</si>
  <si>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</si>
  <si>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Ավիացիայի բնագավառում վերահսկողության և կանոնակարգման ապահովում</t>
  </si>
  <si>
    <t xml:space="preserve">ՄԱԿ-ի կայուն զարգացման նպատակները Հայաստանում
9-րդ կետի 9.1, 9.4 ենթակետեր /ուղղակի/ և 8-րդ կետի 8.9 ենթակետ /անուղղակի/
</t>
  </si>
  <si>
    <t>ՀՀ կառավարության ծրագիր (ՀՀ կառավարության 18.11.2021թ. թիվ 1902-Լ որոշում):</t>
  </si>
  <si>
    <t>1176</t>
  </si>
  <si>
    <t>&lt;Ավիացիայի բնագավառում վերահսկողության և կանոնակարգման ապահովում&gt;</t>
  </si>
  <si>
    <t xml:space="preserve">Պետական մարմնի պահպանում՝ Քաղաքացիական ավիացիայի համակարգի ենթակառուցվածքների գործունեության կանոնակարգում  և զարգացում </t>
  </si>
  <si>
    <t xml:space="preserve">ՀՀ  օդային տարածքով քաղաքացիների և բեռների  անվտանգ և արագ տեղափոխման գործընթացների պատշաճ նկանոնակարգում և դրանց պահանջների ապահովում </t>
  </si>
  <si>
    <t>11001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</si>
  <si>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</si>
  <si>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կանոնակարգմանն ու զարգացմանն ուղղված ծառայությունների մատուցում, այդ թվում՝ մասնակցություն պետական քաղաքականության շրջանակներում ուղևորահոսքի ծավալների աճի համար նախադրյալների ստեղծմանը</t>
  </si>
  <si>
    <t xml:space="preserve">Ծառայությունների մատուցում </t>
  </si>
  <si>
    <t>11002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</si>
  <si>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</si>
  <si>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</si>
  <si>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&lt;Ծառայությունների մատուցում&gt;</t>
  </si>
  <si>
    <t>11003</t>
  </si>
  <si>
    <t>Ավիացիոն ծառայությունների մատուցում</t>
  </si>
  <si>
    <t>Ավիացիոն ծառայությունների մատուցում, սարքավորումների նորոգում և պահպանում</t>
  </si>
  <si>
    <t>11005</t>
  </si>
  <si>
    <t>&lt;Աերոնավիգացիոն ծառայություններ մատուցող կազմակերպությունների փոխհատուցում գանձումներից ազատված թռիչքների սպասարկման համար &gt;</t>
  </si>
  <si>
    <t>2500.0</t>
  </si>
  <si>
    <t>3500.0</t>
  </si>
  <si>
    <t>Քաղաքացիական ավիացիայի համակարգի ենթակառուցվածքների գործունեության կանոնակարգմանն ու զարգացման ծառայությունների մատուցում, այդ թվում՝ մասնակցություն պետական քաղաքականության շրջանակներում ուղևորահոսքի ծավալների աճի համար նախադրյալների ստեղծմանը</t>
  </si>
  <si>
    <t>Ծառայությունների մատուցում</t>
  </si>
  <si>
    <t>ՀՀ տարածքային կառավարման և ենթակառուցվածքների  նախարարություն</t>
  </si>
  <si>
    <t xml:space="preserve">Աշխատակազմի մասնագիտական կարողությունների զարգացում </t>
  </si>
  <si>
    <t xml:space="preserve">Աշխատակազմի մասնագիտական վերապատրաստումներ, գործուղումներ և որակավորման բարձրացման ծառայություններ </t>
  </si>
  <si>
    <t>Մայրուղային աերոնավիգացիոն ծառայությունների սպասարկում</t>
  </si>
  <si>
    <r>
      <t>&lt;</t>
    </r>
    <r>
      <rPr>
        <sz val="8"/>
        <color theme="1"/>
        <rFont val="GHEA Grapalat"/>
        <family val="3"/>
      </rPr>
      <t>Աերոնավիգացիոն ծառայություններ մատուցող կազմակերպությունների փոխհատուցում գանձումներից ազատված թռիչքների սպասարկման համար</t>
    </r>
    <r>
      <rPr>
        <sz val="8"/>
        <color rgb="FF000000"/>
        <rFont val="GHEA Grapalat"/>
        <family val="3"/>
      </rPr>
      <t xml:space="preserve"> &gt;</t>
    </r>
  </si>
  <si>
    <t>04</t>
  </si>
  <si>
    <t>05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</si>
  <si>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</si>
  <si>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Աշխատողների աշխատավարձ և հավելավճար 4111</t>
  </si>
  <si>
    <t>Պարգևատրումներ, դրամական խրախուսումներ և հատուկ վճարներ 4112</t>
  </si>
  <si>
    <t>Քաղաքացիական,դատական և պետական ծառայողների պարգևատրում 4113</t>
  </si>
  <si>
    <t>Էներգետիկ ծառայություններ 4212</t>
  </si>
  <si>
    <t>Կոմունալ ծառայություն 4213</t>
  </si>
  <si>
    <t>Կապի ծառայություն 4214</t>
  </si>
  <si>
    <t>Ապահովագրական ծախս 4215</t>
  </si>
  <si>
    <t>Գույքի և սարքավորումների վարձակալություն 4216</t>
  </si>
  <si>
    <t>Ներքին գործուղումների  4221</t>
  </si>
  <si>
    <t>Արտասահմանյան գործուղումների գծով ծախսեր 4222</t>
  </si>
  <si>
    <t>Վարչական ծառայություններ 4231</t>
  </si>
  <si>
    <t>Համակարգչային ծառայություններ 4232</t>
  </si>
  <si>
    <t>Տեղեկատվական ծառայություններ 4234</t>
  </si>
  <si>
    <t>Ներկայացուցչական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</si>
  <si>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</si>
  <si>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</si>
  <si>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նորոգում և պահպանում 4251</t>
  </si>
  <si>
    <t>Մեքենաների և սարքերի ընթացիկ նորոգում 4252</t>
  </si>
  <si>
    <t>Գրասենյակային նյութեր 4261</t>
  </si>
  <si>
    <t>Տրանսպորտային նյութեր 4264</t>
  </si>
  <si>
    <t>Կենցաղային և հան րային սննդի նյութեր 4267</t>
  </si>
  <si>
    <t>Հատուկ նպատայաին այլ նյութեր 4269</t>
  </si>
  <si>
    <t>Կրթական, մշակութային և սպորտային նպաստներ բյուջեից 4727</t>
  </si>
  <si>
    <t>Այլ նպաստներ բյուջեից 4729</t>
  </si>
  <si>
    <t>Այլ հարկեր 4822</t>
  </si>
  <si>
    <t>Պարտադիր վճարներ 4823</t>
  </si>
  <si>
    <t>Պետական հատվածի տարբեր մակարդակների կողմից միմյանց նկատմամբ կիրառվող տույժեր 4824</t>
  </si>
  <si>
    <t>Այլ  ծախսեր 4861</t>
  </si>
  <si>
    <t>Պարգևատևրումներ, դրամական խրախուսումներ և հատուկ վճարներ4112</t>
  </si>
  <si>
    <t>Վարչական ծառայություններ4231</t>
  </si>
  <si>
    <t>Կենցաղային և հանրային սննդի ծառայություններ4236</t>
  </si>
  <si>
    <t>Մասնագիտական  ծառայություններ  4241</t>
  </si>
  <si>
    <t>Շենքերի և կառույցների ընթացիկ նորոգում և պահպանում4251</t>
  </si>
  <si>
    <t>Մեքենաների և սարքերի ընթացիկ նորոգում4252</t>
  </si>
  <si>
    <t>Կենցաղային և հանրային սննդի նյութեր4267</t>
  </si>
  <si>
    <t>Կրթական, մշակութային և սպորտային նպաստներ բյուջեից4727</t>
  </si>
  <si>
    <t>Այլ նպաստներ բյուջեից4729</t>
  </si>
  <si>
    <t>Այլ հարկեր4822</t>
  </si>
  <si>
    <t>Պարտադիր վճարներ 4824</t>
  </si>
  <si>
    <t>Այլ ծախսեր 4861</t>
  </si>
  <si>
    <t>Պահուստային միջոցներ 4891</t>
  </si>
  <si>
    <t>Բազային տարի 2022թ փաստ. (հազ. դրամ)</t>
  </si>
  <si>
    <t>2024թ բյուջե (հազ. Դրամ</t>
  </si>
  <si>
    <t>2026 թ բյուջե (հազ. դրամ)</t>
  </si>
  <si>
    <t xml:space="preserve">Մայրուղային աերոնավիգացիոն ծառայությունների սպասարկում </t>
  </si>
  <si>
    <t>Երևան</t>
  </si>
  <si>
    <t>316631.2</t>
  </si>
  <si>
    <t>31001</t>
  </si>
  <si>
    <t>Քաղաքացիական ավիացիայի կոմիտեի տեխնիկական հագեցվածության բարելավում</t>
  </si>
  <si>
    <t>Քաղաքացիական ավիացիայի կոմիտեի համար  վարչական սարքավորումնեի ձեռքբերում</t>
  </si>
  <si>
    <t xml:space="preserve">Պետական մարմինների կողմից օգտագործվող ոչ ֆինանսական ակտիվների հետ գործառնություններ </t>
  </si>
  <si>
    <t>Կենցաղային ր հանրային սննդի ծառայություններ 4236</t>
  </si>
  <si>
    <t>Աշխատակազմի մասնագիտական զարգացման ծառայություններ 4233</t>
  </si>
  <si>
    <t>&lt; Մայրուղային աերոնավիգացիոն ծառայությունների սպասարկում&gt;</t>
  </si>
  <si>
    <t>Վարչական սարքավորումներ 5122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</si>
</sst>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֏_-;\-* #,##0.00\ _֏_-;_-* &quot;-&quot;??\ _֏_-;_-@_-"/>
    <numFmt numFmtId="164" formatCode="_(* #,##0.0_);_(* \(#,##0.0\);_(* &quot;-&quot;??_);_(@_)"/>
    <numFmt numFmtId="165" formatCode="0.0"/>
    <numFmt numFmtId="166" formatCode="_-* #,##0.0\ _֏_-;\-* #,##0.0\ _֏_-;_-* &quot;-&quot;?\ _֏_-;_-@_-"/>
  </numFmts>
  <fonts count="2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2"/>
      <color theme="1"/>
      <name val="GHEA Grapalat"/>
      <family val="3"/>
    </font>
    <font>
      <i/>
      <sz val="10"/>
      <color theme="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21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3" fillId="6" borderId="4" xfId="0" applyFont="1" applyFill="1" applyBorder="1" applyAlignment="1">
      <alignment horizontal="justify" vertical="center" wrapText="1"/>
    </xf>
    <xf numFmtId="0" fontId="7" fillId="6" borderId="4" xfId="0" applyFont="1" applyFill="1" applyBorder="1" applyAlignment="1">
      <alignment vertical="center" wrapText="1"/>
    </xf>
    <xf numFmtId="0" fontId="4" fillId="6" borderId="4" xfId="0" applyFont="1" applyFill="1" applyBorder="1"/>
    <xf numFmtId="0" fontId="3" fillId="6" borderId="4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6" xfId="0" applyNumberFormat="1" applyFont="1" applyFill="1" applyBorder="1" applyAlignment="1">
      <alignment vertical="center" wrapText="1"/>
    </xf>
    <xf numFmtId="49" fontId="2" fillId="8" borderId="10" xfId="0" applyNumberFormat="1" applyFont="1" applyFill="1" applyBorder="1" applyAlignment="1">
      <alignment vertical="center"/>
    </xf>
    <xf numFmtId="0" fontId="0" fillId="8" borderId="11" xfId="0" applyFill="1" applyBorder="1"/>
    <xf numFmtId="49" fontId="6" fillId="8" borderId="11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3" fillId="5" borderId="17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justify" vertical="center" wrapText="1"/>
    </xf>
    <xf numFmtId="0" fontId="9" fillId="0" borderId="18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22" fillId="0" borderId="0" xfId="0" applyFont="1"/>
    <xf numFmtId="0" fontId="1" fillId="0" borderId="0" xfId="0" applyFont="1"/>
    <xf numFmtId="0" fontId="22" fillId="4" borderId="0" xfId="0" applyFont="1" applyFill="1"/>
    <xf numFmtId="0" fontId="11" fillId="2" borderId="22" xfId="0" applyFont="1" applyFill="1" applyBorder="1" applyAlignment="1">
      <alignment horizontal="center" vertical="top" wrapText="1"/>
    </xf>
    <xf numFmtId="0" fontId="11" fillId="2" borderId="28" xfId="0" applyFont="1" applyFill="1" applyBorder="1" applyAlignment="1">
      <alignment horizontal="center" vertical="top" textRotation="90" wrapText="1"/>
    </xf>
    <xf numFmtId="0" fontId="24" fillId="2" borderId="28" xfId="0" applyFont="1" applyFill="1" applyBorder="1" applyAlignment="1">
      <alignment horizontal="center" vertical="top" textRotation="90" wrapText="1"/>
    </xf>
    <xf numFmtId="0" fontId="11" fillId="5" borderId="28" xfId="0" applyFont="1" applyFill="1" applyBorder="1" applyAlignment="1">
      <alignment horizontal="center" vertical="top" textRotation="90" wrapText="1"/>
    </xf>
    <xf numFmtId="0" fontId="11" fillId="2" borderId="29" xfId="0" applyFont="1" applyFill="1" applyBorder="1" applyAlignment="1">
      <alignment horizontal="center" vertical="top" textRotation="90" wrapText="1"/>
    </xf>
    <xf numFmtId="0" fontId="11" fillId="2" borderId="17" xfId="0" applyFont="1" applyFill="1" applyBorder="1" applyAlignment="1">
      <alignment horizontal="center" vertical="top" textRotation="90" wrapText="1"/>
    </xf>
    <xf numFmtId="164" fontId="13" fillId="10" borderId="30" xfId="1" applyNumberFormat="1" applyFont="1" applyFill="1" applyBorder="1" applyAlignment="1">
      <alignment vertical="top" wrapText="1"/>
    </xf>
    <xf numFmtId="0" fontId="11" fillId="0" borderId="31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4" borderId="15" xfId="0" applyFont="1" applyFill="1" applyBorder="1" applyAlignment="1">
      <alignment vertical="top" wrapText="1"/>
    </xf>
    <xf numFmtId="0" fontId="11" fillId="0" borderId="32" xfId="0" applyFont="1" applyBorder="1" applyAlignment="1">
      <alignment vertical="top" wrapText="1"/>
    </xf>
    <xf numFmtId="2" fontId="13" fillId="10" borderId="26" xfId="0" applyNumberFormat="1" applyFont="1" applyFill="1" applyBorder="1" applyAlignment="1">
      <alignment horizontal="center" vertical="top" textRotation="90" wrapText="1"/>
    </xf>
    <xf numFmtId="0" fontId="11" fillId="0" borderId="33" xfId="0" applyFont="1" applyBorder="1" applyAlignment="1">
      <alignment horizontal="center" vertical="top" textRotation="90" wrapText="1"/>
    </xf>
    <xf numFmtId="0" fontId="11" fillId="0" borderId="34" xfId="0" applyFont="1" applyBorder="1" applyAlignment="1">
      <alignment horizontal="center" vertical="top" textRotation="90" wrapText="1"/>
    </xf>
    <xf numFmtId="165" fontId="11" fillId="0" borderId="34" xfId="0" applyNumberFormat="1" applyFont="1" applyBorder="1" applyAlignment="1">
      <alignment horizontal="center" vertical="top" textRotation="90" wrapText="1"/>
    </xf>
    <xf numFmtId="0" fontId="11" fillId="0" borderId="35" xfId="0" applyFont="1" applyBorder="1" applyAlignment="1">
      <alignment horizontal="center" vertical="top" textRotation="90" wrapText="1"/>
    </xf>
    <xf numFmtId="0" fontId="13" fillId="10" borderId="26" xfId="0" applyFont="1" applyFill="1" applyBorder="1" applyAlignment="1">
      <alignment vertical="top" textRotation="90" wrapText="1"/>
    </xf>
    <xf numFmtId="0" fontId="11" fillId="0" borderId="36" xfId="0" applyFont="1" applyBorder="1" applyAlignment="1">
      <alignment vertical="top" textRotation="90" wrapText="1"/>
    </xf>
    <xf numFmtId="0" fontId="11" fillId="0" borderId="34" xfId="0" applyFont="1" applyBorder="1" applyAlignment="1">
      <alignment vertical="top" textRotation="90" wrapText="1"/>
    </xf>
    <xf numFmtId="0" fontId="11" fillId="4" borderId="34" xfId="0" applyFont="1" applyFill="1" applyBorder="1" applyAlignment="1">
      <alignment horizontal="center" vertical="top" textRotation="90" wrapText="1"/>
    </xf>
    <xf numFmtId="0" fontId="11" fillId="0" borderId="37" xfId="0" applyFont="1" applyBorder="1" applyAlignment="1">
      <alignment vertical="top" textRotation="90" wrapText="1"/>
    </xf>
    <xf numFmtId="0" fontId="13" fillId="0" borderId="33" xfId="0" applyFont="1" applyBorder="1" applyAlignment="1">
      <alignment horizontal="center" vertical="top" textRotation="90" wrapText="1"/>
    </xf>
    <xf numFmtId="0" fontId="11" fillId="2" borderId="0" xfId="0" applyFont="1" applyFill="1" applyBorder="1" applyAlignment="1">
      <alignment horizontal="center" vertical="top" textRotation="90" wrapText="1"/>
    </xf>
    <xf numFmtId="0" fontId="24" fillId="2" borderId="0" xfId="0" applyFont="1" applyFill="1" applyBorder="1" applyAlignment="1">
      <alignment horizontal="center" vertical="top" textRotation="90" wrapText="1"/>
    </xf>
    <xf numFmtId="0" fontId="11" fillId="5" borderId="0" xfId="0" applyFont="1" applyFill="1" applyBorder="1" applyAlignment="1">
      <alignment horizontal="center" vertical="top" textRotation="90" wrapText="1"/>
    </xf>
    <xf numFmtId="0" fontId="11" fillId="2" borderId="27" xfId="0" applyFont="1" applyFill="1" applyBorder="1" applyAlignment="1">
      <alignment horizontal="center" vertical="top" textRotation="90" wrapText="1"/>
    </xf>
    <xf numFmtId="0" fontId="22" fillId="0" borderId="0" xfId="0" applyFont="1" applyFill="1"/>
    <xf numFmtId="0" fontId="11" fillId="2" borderId="22" xfId="0" applyFont="1" applyFill="1" applyBorder="1" applyAlignment="1">
      <alignment horizontal="center" vertical="top" wrapText="1"/>
    </xf>
    <xf numFmtId="0" fontId="11" fillId="2" borderId="39" xfId="0" applyFont="1" applyFill="1" applyBorder="1" applyAlignment="1">
      <alignment horizontal="center" vertical="top" textRotation="90" wrapText="1"/>
    </xf>
    <xf numFmtId="0" fontId="24" fillId="2" borderId="40" xfId="0" applyFont="1" applyFill="1" applyBorder="1" applyAlignment="1">
      <alignment horizontal="center" vertical="top" textRotation="90" wrapText="1"/>
    </xf>
    <xf numFmtId="0" fontId="11" fillId="2" borderId="40" xfId="0" applyFont="1" applyFill="1" applyBorder="1" applyAlignment="1">
      <alignment horizontal="center" vertical="top" textRotation="90" wrapText="1"/>
    </xf>
    <xf numFmtId="0" fontId="11" fillId="5" borderId="40" xfId="0" applyFont="1" applyFill="1" applyBorder="1" applyAlignment="1">
      <alignment horizontal="center" vertical="top" textRotation="90" wrapText="1"/>
    </xf>
    <xf numFmtId="0" fontId="11" fillId="2" borderId="41" xfId="0" applyFont="1" applyFill="1" applyBorder="1" applyAlignment="1">
      <alignment horizontal="center" vertical="top" textRotation="90" wrapText="1"/>
    </xf>
    <xf numFmtId="4" fontId="11" fillId="0" borderId="0" xfId="0" applyNumberFormat="1" applyFont="1"/>
    <xf numFmtId="4" fontId="11" fillId="0" borderId="29" xfId="0" applyNumberFormat="1" applyFont="1" applyBorder="1" applyAlignment="1">
      <alignment horizontal="right" vertical="center" wrapText="1"/>
    </xf>
    <xf numFmtId="4" fontId="11" fillId="0" borderId="17" xfId="0" applyNumberFormat="1" applyFont="1" applyBorder="1" applyAlignment="1">
      <alignment horizontal="center" vertical="center" wrapText="1"/>
    </xf>
    <xf numFmtId="0" fontId="6" fillId="8" borderId="11" xfId="0" applyNumberFormat="1" applyFont="1" applyFill="1" applyBorder="1" applyAlignment="1">
      <alignment vertical="center" wrapText="1"/>
    </xf>
    <xf numFmtId="0" fontId="6" fillId="8" borderId="7" xfId="0" applyNumberFormat="1" applyFont="1" applyFill="1" applyBorder="1" applyAlignment="1">
      <alignment vertical="center" wrapText="1"/>
    </xf>
    <xf numFmtId="0" fontId="6" fillId="8" borderId="3" xfId="0" applyNumberFormat="1" applyFont="1" applyFill="1" applyBorder="1" applyAlignment="1">
      <alignment vertical="center" wrapText="1"/>
    </xf>
    <xf numFmtId="0" fontId="6" fillId="8" borderId="6" xfId="0" applyNumberFormat="1" applyFont="1" applyFill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6" borderId="1" xfId="0" applyNumberFormat="1" applyFill="1" applyBorder="1" applyAlignment="1">
      <alignment vertical="top" wrapText="1"/>
    </xf>
    <xf numFmtId="0" fontId="3" fillId="5" borderId="1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164" fontId="13" fillId="10" borderId="42" xfId="1" applyNumberFormat="1" applyFont="1" applyFill="1" applyBorder="1" applyAlignment="1">
      <alignment vertical="top" wrapText="1"/>
    </xf>
    <xf numFmtId="0" fontId="11" fillId="0" borderId="42" xfId="0" applyFont="1" applyBorder="1" applyAlignment="1">
      <alignment vertical="top" wrapText="1"/>
    </xf>
    <xf numFmtId="0" fontId="11" fillId="4" borderId="42" xfId="0" applyFont="1" applyFill="1" applyBorder="1" applyAlignment="1">
      <alignment vertical="top" wrapText="1"/>
    </xf>
    <xf numFmtId="164" fontId="13" fillId="10" borderId="43" xfId="1" applyNumberFormat="1" applyFont="1" applyFill="1" applyBorder="1" applyAlignment="1">
      <alignment vertical="top" wrapText="1"/>
    </xf>
    <xf numFmtId="0" fontId="11" fillId="0" borderId="44" xfId="0" applyFont="1" applyBorder="1" applyAlignment="1">
      <alignment vertical="top" wrapText="1"/>
    </xf>
    <xf numFmtId="2" fontId="11" fillId="0" borderId="15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0" fontId="9" fillId="6" borderId="18" xfId="0" applyFont="1" applyFill="1" applyBorder="1" applyAlignment="1">
      <alignment vertical="center" wrapText="1"/>
    </xf>
    <xf numFmtId="0" fontId="9" fillId="6" borderId="1" xfId="0" applyNumberFormat="1" applyFont="1" applyFill="1" applyBorder="1" applyAlignment="1">
      <alignment vertical="center" wrapText="1"/>
    </xf>
    <xf numFmtId="2" fontId="9" fillId="6" borderId="1" xfId="0" applyNumberFormat="1" applyFont="1" applyFill="1" applyBorder="1" applyAlignment="1">
      <alignment vertical="center" wrapText="1"/>
    </xf>
    <xf numFmtId="2" fontId="9" fillId="9" borderId="1" xfId="0" applyNumberFormat="1" applyFont="1" applyFill="1" applyBorder="1" applyAlignment="1">
      <alignment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166" fontId="11" fillId="2" borderId="38" xfId="0" applyNumberFormat="1" applyFont="1" applyFill="1" applyBorder="1" applyAlignment="1">
      <alignment horizontal="center" vertical="top" textRotation="90" wrapText="1"/>
    </xf>
    <xf numFmtId="43" fontId="22" fillId="0" borderId="0" xfId="0" applyNumberFormat="1" applyFont="1"/>
    <xf numFmtId="0" fontId="3" fillId="6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49" fontId="6" fillId="5" borderId="4" xfId="0" applyNumberFormat="1" applyFont="1" applyFill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6" borderId="5" xfId="0" applyNumberFormat="1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5" xfId="0" applyFont="1" applyFill="1" applyBorder="1" applyAlignment="1">
      <alignment horizontal="center" vertical="top" wrapText="1"/>
    </xf>
    <xf numFmtId="0" fontId="11" fillId="2" borderId="24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37" zoomScaleNormal="100" workbookViewId="0">
      <selection activeCell="D67" sqref="D67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61</v>
      </c>
    </row>
    <row r="2" spans="1:12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B3" s="151" t="s">
        <v>74</v>
      </c>
      <c r="C3" s="152"/>
      <c r="D3" s="153"/>
      <c r="E3" s="154"/>
      <c r="F3" s="154"/>
      <c r="G3" s="154"/>
      <c r="H3" s="154"/>
      <c r="I3" s="155"/>
    </row>
    <row r="5" spans="1:12" x14ac:dyDescent="0.25">
      <c r="A5" s="17" t="s">
        <v>3</v>
      </c>
      <c r="B5" s="18"/>
      <c r="C5" s="18"/>
      <c r="D5" s="19"/>
      <c r="E5" s="19"/>
      <c r="F5" s="19"/>
      <c r="G5" s="19"/>
      <c r="H5" s="19"/>
      <c r="I5" s="19"/>
      <c r="J5" s="16"/>
      <c r="K5" s="16"/>
      <c r="L5" s="16"/>
    </row>
    <row r="7" spans="1:12" x14ac:dyDescent="0.25">
      <c r="A7" s="24" t="s">
        <v>75</v>
      </c>
    </row>
    <row r="8" spans="1:12" ht="31.5" customHeight="1" x14ac:dyDescent="0.25">
      <c r="B8" s="153"/>
      <c r="C8" s="154"/>
      <c r="D8" s="154"/>
      <c r="E8" s="154"/>
      <c r="F8" s="154"/>
      <c r="G8" s="154"/>
      <c r="H8" s="154"/>
      <c r="I8" s="155"/>
    </row>
    <row r="10" spans="1:12" x14ac:dyDescent="0.25">
      <c r="A10" s="24" t="s">
        <v>76</v>
      </c>
    </row>
    <row r="11" spans="1:12" ht="37.5" customHeight="1" x14ac:dyDescent="0.25">
      <c r="B11" s="153"/>
      <c r="C11" s="154"/>
      <c r="D11" s="154"/>
      <c r="E11" s="154"/>
      <c r="F11" s="154"/>
      <c r="G11" s="154"/>
      <c r="H11" s="154"/>
      <c r="I11" s="155"/>
    </row>
    <row r="13" spans="1:12" x14ac:dyDescent="0.25">
      <c r="A13" s="24" t="s">
        <v>77</v>
      </c>
    </row>
    <row r="14" spans="1:12" ht="36.75" customHeight="1" x14ac:dyDescent="0.25">
      <c r="B14" s="153"/>
      <c r="C14" s="154"/>
      <c r="D14" s="154"/>
      <c r="E14" s="154"/>
      <c r="F14" s="154"/>
      <c r="G14" s="154"/>
      <c r="H14" s="154"/>
      <c r="I14" s="155"/>
    </row>
    <row r="16" spans="1:12" x14ac:dyDescent="0.25">
      <c r="A16" s="24" t="s">
        <v>78</v>
      </c>
    </row>
    <row r="17" spans="1:9" ht="30.75" customHeight="1" x14ac:dyDescent="0.25">
      <c r="B17" s="153"/>
      <c r="C17" s="154"/>
      <c r="D17" s="154"/>
      <c r="E17" s="154"/>
      <c r="F17" s="154"/>
      <c r="G17" s="154"/>
      <c r="H17" s="154"/>
      <c r="I17" s="155"/>
    </row>
    <row r="20" spans="1:9" x14ac:dyDescent="0.25">
      <c r="A20" s="17" t="s">
        <v>4</v>
      </c>
      <c r="B20" s="18"/>
      <c r="C20" s="18"/>
      <c r="D20" s="19"/>
      <c r="E20" s="19"/>
      <c r="F20" s="19"/>
      <c r="G20" s="19"/>
      <c r="H20" s="19"/>
      <c r="I20" s="19"/>
    </row>
    <row r="22" spans="1:9" ht="25.5" customHeight="1" x14ac:dyDescent="0.25">
      <c r="B22" s="159" t="s">
        <v>79</v>
      </c>
      <c r="C22" s="159"/>
      <c r="D22" s="159" t="s">
        <v>5</v>
      </c>
      <c r="E22" s="159" t="s">
        <v>58</v>
      </c>
      <c r="F22" s="159" t="s">
        <v>59</v>
      </c>
      <c r="G22" s="159" t="s">
        <v>51</v>
      </c>
      <c r="H22" s="159" t="s">
        <v>52</v>
      </c>
      <c r="I22" s="159" t="s">
        <v>53</v>
      </c>
    </row>
    <row r="23" spans="1:9" x14ac:dyDescent="0.25">
      <c r="B23" s="20" t="s">
        <v>6</v>
      </c>
      <c r="C23" s="20" t="s">
        <v>81</v>
      </c>
      <c r="D23" s="160"/>
      <c r="E23" s="160"/>
      <c r="F23" s="160"/>
      <c r="G23" s="160"/>
      <c r="H23" s="160"/>
      <c r="I23" s="160"/>
    </row>
    <row r="24" spans="1:9" x14ac:dyDescent="0.25">
      <c r="B24" s="44" t="s">
        <v>6</v>
      </c>
      <c r="C24" s="45"/>
      <c r="D24" s="46"/>
      <c r="E24" s="46"/>
      <c r="F24" s="46"/>
      <c r="G24" s="46"/>
      <c r="H24" s="46"/>
      <c r="I24" s="47"/>
    </row>
    <row r="25" spans="1:9" ht="15" customHeight="1" x14ac:dyDescent="0.25">
      <c r="B25" s="157" t="s">
        <v>103</v>
      </c>
      <c r="C25" s="156" t="s">
        <v>57</v>
      </c>
      <c r="D25" s="21" t="s">
        <v>7</v>
      </c>
      <c r="E25" s="158">
        <f>E33+E41+E49+E57+E66</f>
        <v>1674770</v>
      </c>
      <c r="F25" s="158">
        <f t="shared" ref="F25:G25" si="0">F33+F41+F49+F57+F66</f>
        <v>1533584.4000000001</v>
      </c>
      <c r="G25" s="158">
        <f t="shared" si="0"/>
        <v>1541527.2000000002</v>
      </c>
      <c r="H25" s="158">
        <f>H33+H41+H49+H57+H66</f>
        <v>1544531.7000000002</v>
      </c>
      <c r="I25" s="158">
        <f>I33+I41+I49+I57+I66</f>
        <v>1546890.3</v>
      </c>
    </row>
    <row r="26" spans="1:9" ht="25.5" x14ac:dyDescent="0.25">
      <c r="B26" s="150"/>
      <c r="C26" s="149"/>
      <c r="D26" s="22" t="s">
        <v>104</v>
      </c>
      <c r="E26" s="148"/>
      <c r="F26" s="148"/>
      <c r="G26" s="148"/>
      <c r="H26" s="148"/>
      <c r="I26" s="148"/>
    </row>
    <row r="27" spans="1:9" x14ac:dyDescent="0.25">
      <c r="B27" s="150"/>
      <c r="C27" s="149"/>
      <c r="D27" s="10" t="s">
        <v>8</v>
      </c>
      <c r="E27" s="148"/>
      <c r="F27" s="148"/>
      <c r="G27" s="148"/>
      <c r="H27" s="148"/>
      <c r="I27" s="148"/>
    </row>
    <row r="28" spans="1:9" ht="38.25" x14ac:dyDescent="0.25">
      <c r="B28" s="150"/>
      <c r="C28" s="149"/>
      <c r="D28" s="22" t="s">
        <v>105</v>
      </c>
      <c r="E28" s="148"/>
      <c r="F28" s="148"/>
      <c r="G28" s="148"/>
      <c r="H28" s="148"/>
      <c r="I28" s="148"/>
    </row>
    <row r="29" spans="1:9" x14ac:dyDescent="0.25">
      <c r="B29" s="150"/>
      <c r="C29" s="149"/>
      <c r="D29" s="10" t="s">
        <v>9</v>
      </c>
      <c r="E29" s="148"/>
      <c r="F29" s="148"/>
      <c r="G29" s="148"/>
      <c r="H29" s="148"/>
      <c r="I29" s="148"/>
    </row>
    <row r="30" spans="1:9" ht="38.25" x14ac:dyDescent="0.25">
      <c r="B30" s="161"/>
      <c r="C30" s="162"/>
      <c r="D30" s="23" t="s">
        <v>106</v>
      </c>
      <c r="E30" s="163"/>
      <c r="F30" s="163"/>
      <c r="G30" s="163"/>
      <c r="H30" s="163"/>
      <c r="I30" s="163"/>
    </row>
    <row r="31" spans="1:9" ht="15" customHeight="1" x14ac:dyDescent="0.25">
      <c r="B31" s="48" t="s">
        <v>80</v>
      </c>
      <c r="C31" s="49"/>
      <c r="D31" s="50"/>
      <c r="E31" s="120"/>
      <c r="F31" s="120"/>
      <c r="G31" s="120"/>
      <c r="H31" s="120"/>
      <c r="I31" s="121"/>
    </row>
    <row r="32" spans="1:9" x14ac:dyDescent="0.25">
      <c r="B32" s="51"/>
      <c r="C32" s="52" t="s">
        <v>60</v>
      </c>
      <c r="D32" s="45"/>
      <c r="E32" s="122"/>
      <c r="F32" s="122"/>
      <c r="G32" s="122"/>
      <c r="H32" s="122"/>
      <c r="I32" s="123"/>
    </row>
    <row r="33" spans="2:9" x14ac:dyDescent="0.25">
      <c r="B33" s="156" t="s">
        <v>57</v>
      </c>
      <c r="C33" s="157" t="s">
        <v>107</v>
      </c>
      <c r="D33" s="21" t="s">
        <v>10</v>
      </c>
      <c r="E33" s="158" t="s">
        <v>178</v>
      </c>
      <c r="F33" s="158">
        <v>375129</v>
      </c>
      <c r="G33" s="158">
        <v>380871.8</v>
      </c>
      <c r="H33" s="158">
        <v>383876.3</v>
      </c>
      <c r="I33" s="158">
        <v>386234.9</v>
      </c>
    </row>
    <row r="34" spans="2:9" ht="25.5" x14ac:dyDescent="0.25">
      <c r="B34" s="149"/>
      <c r="C34" s="150"/>
      <c r="D34" s="22" t="s">
        <v>108</v>
      </c>
      <c r="E34" s="148"/>
      <c r="F34" s="148"/>
      <c r="G34" s="148"/>
      <c r="H34" s="148"/>
      <c r="I34" s="148"/>
    </row>
    <row r="35" spans="2:9" x14ac:dyDescent="0.25">
      <c r="B35" s="149"/>
      <c r="C35" s="150"/>
      <c r="D35" s="10" t="s">
        <v>11</v>
      </c>
      <c r="E35" s="148"/>
      <c r="F35" s="148"/>
      <c r="G35" s="148"/>
      <c r="H35" s="148"/>
      <c r="I35" s="148"/>
    </row>
    <row r="36" spans="2:9" ht="76.5" x14ac:dyDescent="0.25">
      <c r="B36" s="149"/>
      <c r="C36" s="150"/>
      <c r="D36" s="22" t="s">
        <v>109</v>
      </c>
      <c r="E36" s="148"/>
      <c r="F36" s="148"/>
      <c r="G36" s="148"/>
      <c r="H36" s="148"/>
      <c r="I36" s="148"/>
    </row>
    <row r="37" spans="2:9" x14ac:dyDescent="0.25">
      <c r="B37" s="149"/>
      <c r="C37" s="150"/>
      <c r="D37" s="10" t="s">
        <v>82</v>
      </c>
      <c r="E37" s="148"/>
      <c r="F37" s="148"/>
      <c r="G37" s="148"/>
      <c r="H37" s="148"/>
      <c r="I37" s="148"/>
    </row>
    <row r="38" spans="2:9" x14ac:dyDescent="0.25">
      <c r="B38" s="149"/>
      <c r="C38" s="150"/>
      <c r="D38" s="22" t="s">
        <v>110</v>
      </c>
      <c r="E38" s="148"/>
      <c r="F38" s="148"/>
      <c r="G38" s="148"/>
      <c r="H38" s="148"/>
      <c r="I38" s="148"/>
    </row>
    <row r="39" spans="2:9" x14ac:dyDescent="0.25">
      <c r="B39" s="11" t="s">
        <v>0</v>
      </c>
      <c r="C39" s="11" t="s">
        <v>1</v>
      </c>
      <c r="D39" s="11" t="s">
        <v>1</v>
      </c>
      <c r="E39" s="124" t="s">
        <v>1</v>
      </c>
      <c r="F39" s="124" t="s">
        <v>1</v>
      </c>
      <c r="G39" s="124" t="s">
        <v>1</v>
      </c>
      <c r="H39" s="124" t="s">
        <v>1</v>
      </c>
      <c r="I39" s="124" t="s">
        <v>1</v>
      </c>
    </row>
    <row r="40" spans="2:9" x14ac:dyDescent="0.25">
      <c r="B40" s="51"/>
      <c r="C40" s="52" t="s">
        <v>12</v>
      </c>
      <c r="D40" s="45"/>
      <c r="E40" s="122"/>
      <c r="F40" s="122"/>
      <c r="G40" s="122"/>
      <c r="H40" s="122"/>
      <c r="I40" s="123"/>
    </row>
    <row r="41" spans="2:9" ht="15" customHeight="1" x14ac:dyDescent="0.25">
      <c r="B41" s="149" t="s">
        <v>57</v>
      </c>
      <c r="C41" s="150" t="s">
        <v>111</v>
      </c>
      <c r="D41" s="10" t="s">
        <v>10</v>
      </c>
      <c r="E41" s="148">
        <v>53684.6</v>
      </c>
      <c r="F41" s="148">
        <v>78766.3</v>
      </c>
      <c r="G41" s="148">
        <v>78766.3</v>
      </c>
      <c r="H41" s="148">
        <v>78766.3</v>
      </c>
      <c r="I41" s="148">
        <v>78766.3</v>
      </c>
    </row>
    <row r="42" spans="2:9" ht="25.5" x14ac:dyDescent="0.25">
      <c r="B42" s="149"/>
      <c r="C42" s="150"/>
      <c r="D42" s="22" t="s">
        <v>112</v>
      </c>
      <c r="E42" s="148"/>
      <c r="F42" s="148"/>
      <c r="G42" s="148"/>
      <c r="H42" s="148"/>
      <c r="I42" s="148"/>
    </row>
    <row r="43" spans="2:9" x14ac:dyDescent="0.25">
      <c r="B43" s="149"/>
      <c r="C43" s="150"/>
      <c r="D43" s="10" t="s">
        <v>11</v>
      </c>
      <c r="E43" s="148"/>
      <c r="F43" s="148"/>
      <c r="G43" s="148"/>
      <c r="H43" s="148"/>
      <c r="I43" s="148"/>
    </row>
    <row r="44" spans="2:9" ht="38.25" x14ac:dyDescent="0.25">
      <c r="B44" s="149"/>
      <c r="C44" s="150"/>
      <c r="D44" s="22" t="s">
        <v>113</v>
      </c>
      <c r="E44" s="148"/>
      <c r="F44" s="148"/>
      <c r="G44" s="148"/>
      <c r="H44" s="148"/>
      <c r="I44" s="148"/>
    </row>
    <row r="45" spans="2:9" x14ac:dyDescent="0.25">
      <c r="B45" s="149"/>
      <c r="C45" s="150"/>
      <c r="D45" s="10" t="s">
        <v>13</v>
      </c>
      <c r="E45" s="148"/>
      <c r="F45" s="148"/>
      <c r="G45" s="148"/>
      <c r="H45" s="148"/>
      <c r="I45" s="148"/>
    </row>
    <row r="46" spans="2:9" x14ac:dyDescent="0.25">
      <c r="B46" s="149"/>
      <c r="C46" s="150"/>
      <c r="D46" s="22" t="s">
        <v>114</v>
      </c>
      <c r="E46" s="148"/>
      <c r="F46" s="148"/>
      <c r="G46" s="148"/>
      <c r="H46" s="148"/>
      <c r="I46" s="148"/>
    </row>
    <row r="47" spans="2:9" x14ac:dyDescent="0.25">
      <c r="B47" s="11" t="s">
        <v>0</v>
      </c>
      <c r="C47" s="11" t="s">
        <v>1</v>
      </c>
      <c r="D47" s="11" t="s">
        <v>2</v>
      </c>
      <c r="E47" s="124" t="s">
        <v>1</v>
      </c>
      <c r="F47" s="124" t="s">
        <v>1</v>
      </c>
      <c r="G47" s="124" t="s">
        <v>1</v>
      </c>
      <c r="H47" s="124" t="s">
        <v>1</v>
      </c>
      <c r="I47" s="124" t="s">
        <v>1</v>
      </c>
    </row>
    <row r="48" spans="2:9" x14ac:dyDescent="0.25">
      <c r="B48" s="51"/>
      <c r="C48" s="52" t="s">
        <v>14</v>
      </c>
      <c r="D48" s="45"/>
      <c r="E48" s="122"/>
      <c r="F48" s="122"/>
      <c r="G48" s="122"/>
      <c r="H48" s="122"/>
      <c r="I48" s="123"/>
    </row>
    <row r="49" spans="2:9" ht="15" customHeight="1" x14ac:dyDescent="0.25">
      <c r="B49" s="149" t="s">
        <v>57</v>
      </c>
      <c r="C49" s="150" t="s">
        <v>115</v>
      </c>
      <c r="D49" s="10" t="s">
        <v>10</v>
      </c>
      <c r="E49" s="148">
        <v>1296634.3999999999</v>
      </c>
      <c r="F49" s="148">
        <v>1077189.1000000001</v>
      </c>
      <c r="G49" s="148">
        <v>1077189.1000000001</v>
      </c>
      <c r="H49" s="148">
        <v>1077189.1000000001</v>
      </c>
      <c r="I49" s="148">
        <v>1077189.1000000001</v>
      </c>
    </row>
    <row r="50" spans="2:9" x14ac:dyDescent="0.25">
      <c r="B50" s="149"/>
      <c r="C50" s="150"/>
      <c r="D50" s="22" t="s">
        <v>116</v>
      </c>
      <c r="E50" s="148"/>
      <c r="F50" s="148"/>
      <c r="G50" s="148"/>
      <c r="H50" s="148"/>
      <c r="I50" s="148"/>
    </row>
    <row r="51" spans="2:9" x14ac:dyDescent="0.25">
      <c r="B51" s="149"/>
      <c r="C51" s="150"/>
      <c r="D51" s="10" t="s">
        <v>11</v>
      </c>
      <c r="E51" s="148"/>
      <c r="F51" s="148"/>
      <c r="G51" s="148"/>
      <c r="H51" s="148"/>
      <c r="I51" s="148"/>
    </row>
    <row r="52" spans="2:9" ht="25.5" x14ac:dyDescent="0.25">
      <c r="B52" s="149"/>
      <c r="C52" s="150"/>
      <c r="D52" s="22" t="s">
        <v>117</v>
      </c>
      <c r="E52" s="148"/>
      <c r="F52" s="148"/>
      <c r="G52" s="148"/>
      <c r="H52" s="148"/>
      <c r="I52" s="148"/>
    </row>
    <row r="53" spans="2:9" x14ac:dyDescent="0.25">
      <c r="B53" s="149"/>
      <c r="C53" s="150"/>
      <c r="D53" s="10" t="s">
        <v>13</v>
      </c>
      <c r="E53" s="148"/>
      <c r="F53" s="148"/>
      <c r="G53" s="148"/>
      <c r="H53" s="148"/>
      <c r="I53" s="148"/>
    </row>
    <row r="54" spans="2:9" x14ac:dyDescent="0.25">
      <c r="B54" s="149"/>
      <c r="C54" s="150"/>
      <c r="D54" s="22" t="s">
        <v>114</v>
      </c>
      <c r="E54" s="148"/>
      <c r="F54" s="148"/>
      <c r="G54" s="148"/>
      <c r="H54" s="148"/>
      <c r="I54" s="148"/>
    </row>
    <row r="55" spans="2:9" x14ac:dyDescent="0.25">
      <c r="B55" s="11" t="s">
        <v>0</v>
      </c>
      <c r="C55" s="11" t="s">
        <v>1</v>
      </c>
      <c r="D55" s="11" t="s">
        <v>2</v>
      </c>
      <c r="E55" s="124" t="s">
        <v>1</v>
      </c>
      <c r="F55" s="124" t="s">
        <v>1</v>
      </c>
      <c r="G55" s="124" t="s">
        <v>1</v>
      </c>
      <c r="H55" s="124" t="s">
        <v>1</v>
      </c>
      <c r="I55" s="124" t="s">
        <v>1</v>
      </c>
    </row>
    <row r="56" spans="2:9" x14ac:dyDescent="0.25">
      <c r="B56" s="51"/>
      <c r="C56" s="52" t="s">
        <v>15</v>
      </c>
      <c r="D56" s="45"/>
      <c r="E56" s="122"/>
      <c r="F56" s="122"/>
      <c r="G56" s="122"/>
      <c r="H56" s="122"/>
      <c r="I56" s="123"/>
    </row>
    <row r="57" spans="2:9" ht="15" customHeight="1" x14ac:dyDescent="0.25">
      <c r="B57" s="149" t="s">
        <v>57</v>
      </c>
      <c r="C57" s="150" t="s">
        <v>118</v>
      </c>
      <c r="D57" s="10" t="s">
        <v>10</v>
      </c>
      <c r="E57" s="148">
        <v>2463.8000000000002</v>
      </c>
      <c r="F57" s="148" t="s">
        <v>120</v>
      </c>
      <c r="G57" s="148" t="s">
        <v>121</v>
      </c>
      <c r="H57" s="148" t="s">
        <v>121</v>
      </c>
      <c r="I57" s="148" t="s">
        <v>121</v>
      </c>
    </row>
    <row r="58" spans="2:9" ht="33" customHeight="1" x14ac:dyDescent="0.25">
      <c r="B58" s="149"/>
      <c r="C58" s="150"/>
      <c r="D58" s="22" t="s">
        <v>185</v>
      </c>
      <c r="E58" s="148"/>
      <c r="F58" s="148"/>
      <c r="G58" s="148"/>
      <c r="H58" s="148"/>
      <c r="I58" s="148"/>
    </row>
    <row r="59" spans="2:9" x14ac:dyDescent="0.25">
      <c r="B59" s="149"/>
      <c r="C59" s="150"/>
      <c r="D59" s="10" t="s">
        <v>11</v>
      </c>
      <c r="E59" s="148"/>
      <c r="F59" s="148"/>
      <c r="G59" s="148"/>
      <c r="H59" s="148"/>
      <c r="I59" s="148"/>
    </row>
    <row r="60" spans="2:9" ht="38.25" x14ac:dyDescent="0.25">
      <c r="B60" s="149"/>
      <c r="C60" s="150"/>
      <c r="D60" s="22" t="s">
        <v>119</v>
      </c>
      <c r="E60" s="148"/>
      <c r="F60" s="148"/>
      <c r="G60" s="148"/>
      <c r="H60" s="148"/>
      <c r="I60" s="148"/>
    </row>
    <row r="61" spans="2:9" x14ac:dyDescent="0.25">
      <c r="B61" s="149"/>
      <c r="C61" s="150"/>
      <c r="D61" s="10" t="s">
        <v>13</v>
      </c>
      <c r="E61" s="148"/>
      <c r="F61" s="148"/>
      <c r="G61" s="148"/>
      <c r="H61" s="148"/>
      <c r="I61" s="148"/>
    </row>
    <row r="62" spans="2:9" x14ac:dyDescent="0.25">
      <c r="B62" s="149"/>
      <c r="C62" s="150"/>
      <c r="D62" s="22" t="s">
        <v>114</v>
      </c>
      <c r="E62" s="148"/>
      <c r="F62" s="148"/>
      <c r="G62" s="148"/>
      <c r="H62" s="148"/>
      <c r="I62" s="148"/>
    </row>
    <row r="63" spans="2:9" x14ac:dyDescent="0.25">
      <c r="B63" s="11" t="s">
        <v>0</v>
      </c>
      <c r="C63" s="11" t="s">
        <v>1</v>
      </c>
      <c r="D63" s="11" t="s">
        <v>2</v>
      </c>
      <c r="E63" s="124" t="s">
        <v>1</v>
      </c>
      <c r="F63" s="124" t="s">
        <v>1</v>
      </c>
      <c r="G63" s="124" t="s">
        <v>1</v>
      </c>
      <c r="H63" s="124" t="s">
        <v>1</v>
      </c>
      <c r="I63" s="124" t="s">
        <v>1</v>
      </c>
    </row>
    <row r="64" spans="2:9" x14ac:dyDescent="0.25">
      <c r="E64" s="125"/>
      <c r="F64" s="125"/>
      <c r="G64" s="125"/>
      <c r="H64" s="125"/>
      <c r="I64" s="125"/>
    </row>
    <row r="65" spans="2:9" x14ac:dyDescent="0.25">
      <c r="B65" s="51"/>
      <c r="C65" s="52" t="s">
        <v>15</v>
      </c>
      <c r="D65" s="45"/>
      <c r="E65" s="122"/>
      <c r="F65" s="122"/>
      <c r="G65" s="122"/>
      <c r="H65" s="122"/>
      <c r="I65" s="123"/>
    </row>
    <row r="66" spans="2:9" ht="15" customHeight="1" x14ac:dyDescent="0.25">
      <c r="B66" s="149" t="s">
        <v>57</v>
      </c>
      <c r="C66" s="150" t="s">
        <v>179</v>
      </c>
      <c r="D66" s="10" t="s">
        <v>10</v>
      </c>
      <c r="E66" s="148">
        <v>5356</v>
      </c>
      <c r="F66" s="148">
        <v>0</v>
      </c>
      <c r="G66" s="148">
        <v>1200</v>
      </c>
      <c r="H66" s="148">
        <v>1200</v>
      </c>
      <c r="I66" s="148">
        <v>1200</v>
      </c>
    </row>
    <row r="67" spans="2:9" ht="25.5" x14ac:dyDescent="0.25">
      <c r="B67" s="149"/>
      <c r="C67" s="150"/>
      <c r="D67" s="22" t="s">
        <v>180</v>
      </c>
      <c r="E67" s="148"/>
      <c r="F67" s="148"/>
      <c r="G67" s="148"/>
      <c r="H67" s="148"/>
      <c r="I67" s="148"/>
    </row>
    <row r="68" spans="2:9" x14ac:dyDescent="0.25">
      <c r="B68" s="149"/>
      <c r="C68" s="150"/>
      <c r="D68" s="10" t="s">
        <v>11</v>
      </c>
      <c r="E68" s="148"/>
      <c r="F68" s="148"/>
      <c r="G68" s="148"/>
      <c r="H68" s="148"/>
      <c r="I68" s="148"/>
    </row>
    <row r="69" spans="2:9" ht="25.5" x14ac:dyDescent="0.25">
      <c r="B69" s="149"/>
      <c r="C69" s="150"/>
      <c r="D69" s="22" t="s">
        <v>181</v>
      </c>
      <c r="E69" s="148"/>
      <c r="F69" s="148"/>
      <c r="G69" s="148"/>
      <c r="H69" s="148"/>
      <c r="I69" s="148"/>
    </row>
    <row r="70" spans="2:9" x14ac:dyDescent="0.25">
      <c r="B70" s="149"/>
      <c r="C70" s="150"/>
      <c r="D70" s="10" t="s">
        <v>13</v>
      </c>
      <c r="E70" s="148"/>
      <c r="F70" s="148"/>
      <c r="G70" s="148"/>
      <c r="H70" s="148"/>
      <c r="I70" s="148"/>
    </row>
    <row r="71" spans="2:9" ht="25.5" x14ac:dyDescent="0.25">
      <c r="B71" s="149"/>
      <c r="C71" s="150"/>
      <c r="D71" s="22" t="s">
        <v>182</v>
      </c>
      <c r="E71" s="148"/>
      <c r="F71" s="148"/>
      <c r="G71" s="148"/>
      <c r="H71" s="148"/>
      <c r="I71" s="148"/>
    </row>
    <row r="72" spans="2:9" x14ac:dyDescent="0.25">
      <c r="B72" s="11" t="s">
        <v>0</v>
      </c>
      <c r="C72" s="11" t="s">
        <v>1</v>
      </c>
      <c r="D72" s="11" t="s">
        <v>2</v>
      </c>
      <c r="E72" s="11" t="s">
        <v>1</v>
      </c>
      <c r="F72" s="11" t="s">
        <v>1</v>
      </c>
      <c r="G72" s="11" t="s">
        <v>1</v>
      </c>
      <c r="H72" s="11" t="s">
        <v>1</v>
      </c>
      <c r="I72" s="11" t="s">
        <v>1</v>
      </c>
    </row>
  </sheetData>
  <mergeCells count="55"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H41:H46"/>
    <mergeCell ref="I41:I46"/>
    <mergeCell ref="B33:B38"/>
    <mergeCell ref="C33:C38"/>
    <mergeCell ref="E33:E38"/>
    <mergeCell ref="F33:F38"/>
    <mergeCell ref="G33:G38"/>
    <mergeCell ref="H33:H38"/>
    <mergeCell ref="I33:I38"/>
    <mergeCell ref="B41:B46"/>
    <mergeCell ref="C41:C46"/>
    <mergeCell ref="E41:E46"/>
    <mergeCell ref="F41:F46"/>
    <mergeCell ref="G41:G46"/>
    <mergeCell ref="H57:H62"/>
    <mergeCell ref="I57:I62"/>
    <mergeCell ref="B49:B54"/>
    <mergeCell ref="C49:C54"/>
    <mergeCell ref="E49:E54"/>
    <mergeCell ref="F49:F54"/>
    <mergeCell ref="G49:G54"/>
    <mergeCell ref="H49:H54"/>
    <mergeCell ref="I49:I54"/>
    <mergeCell ref="B57:B62"/>
    <mergeCell ref="C57:C62"/>
    <mergeCell ref="E57:E62"/>
    <mergeCell ref="F57:F62"/>
    <mergeCell ref="G57:G62"/>
    <mergeCell ref="B3:C3"/>
    <mergeCell ref="B8:I8"/>
    <mergeCell ref="B11:I11"/>
    <mergeCell ref="B14:I14"/>
    <mergeCell ref="B17:I17"/>
    <mergeCell ref="D3:I3"/>
    <mergeCell ref="H66:H71"/>
    <mergeCell ref="I66:I71"/>
    <mergeCell ref="B66:B71"/>
    <mergeCell ref="C66:C71"/>
    <mergeCell ref="E66:E71"/>
    <mergeCell ref="F66:F71"/>
    <mergeCell ref="G66:G7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I16" sqref="I16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</cols>
  <sheetData>
    <row r="1" spans="1:11" x14ac:dyDescent="0.25">
      <c r="A1" s="5" t="s">
        <v>61</v>
      </c>
    </row>
    <row r="3" spans="1:11" x14ac:dyDescent="0.25">
      <c r="A3" s="17" t="s">
        <v>16</v>
      </c>
      <c r="B3" s="18"/>
      <c r="C3" s="18"/>
      <c r="D3" s="18"/>
      <c r="E3" s="19"/>
      <c r="F3" s="19"/>
      <c r="G3" s="19"/>
      <c r="H3" s="17"/>
      <c r="I3" s="17"/>
      <c r="J3" s="17"/>
      <c r="K3" s="17"/>
    </row>
    <row r="5" spans="1:11" x14ac:dyDescent="0.25">
      <c r="B5" s="164" t="s">
        <v>83</v>
      </c>
      <c r="C5" s="164" t="s">
        <v>84</v>
      </c>
      <c r="D5" s="164" t="s">
        <v>85</v>
      </c>
      <c r="E5" s="164" t="s">
        <v>17</v>
      </c>
      <c r="F5" s="164"/>
      <c r="G5" s="164"/>
      <c r="H5" s="164"/>
      <c r="I5" s="164"/>
      <c r="J5" s="164" t="s">
        <v>91</v>
      </c>
      <c r="K5" s="164" t="s">
        <v>92</v>
      </c>
    </row>
    <row r="6" spans="1:11" x14ac:dyDescent="0.25">
      <c r="B6" s="164"/>
      <c r="C6" s="164"/>
      <c r="D6" s="164"/>
      <c r="E6" s="165" t="s">
        <v>86</v>
      </c>
      <c r="F6" s="166" t="s">
        <v>18</v>
      </c>
      <c r="G6" s="166"/>
      <c r="H6" s="166" t="s">
        <v>19</v>
      </c>
      <c r="I6" s="166"/>
      <c r="J6" s="164"/>
      <c r="K6" s="164"/>
    </row>
    <row r="7" spans="1:11" ht="24.75" customHeight="1" x14ac:dyDescent="0.25">
      <c r="B7" s="164"/>
      <c r="C7" s="164"/>
      <c r="D7" s="164"/>
      <c r="E7" s="165"/>
      <c r="F7" s="42" t="s">
        <v>87</v>
      </c>
      <c r="G7" s="42" t="s">
        <v>88</v>
      </c>
      <c r="H7" s="42" t="s">
        <v>89</v>
      </c>
      <c r="I7" s="42" t="s">
        <v>90</v>
      </c>
      <c r="J7" s="164"/>
      <c r="K7" s="164"/>
    </row>
    <row r="8" spans="1:11" ht="63.75" x14ac:dyDescent="0.25">
      <c r="B8" s="25"/>
      <c r="C8" s="25">
        <v>1176</v>
      </c>
      <c r="D8" s="25" t="s">
        <v>100</v>
      </c>
      <c r="E8" s="126">
        <v>1541527.1</v>
      </c>
      <c r="F8" s="26"/>
      <c r="G8" s="26"/>
      <c r="H8" s="27"/>
      <c r="I8" s="27"/>
      <c r="J8" s="27" t="s">
        <v>102</v>
      </c>
      <c r="K8" s="27" t="s">
        <v>101</v>
      </c>
    </row>
    <row r="9" spans="1:11" x14ac:dyDescent="0.25">
      <c r="B9" s="25"/>
      <c r="C9" s="25"/>
      <c r="D9" s="25"/>
      <c r="E9" s="28"/>
      <c r="F9" s="28"/>
      <c r="G9" s="28"/>
      <c r="H9" s="28"/>
      <c r="I9" s="28"/>
      <c r="J9" s="28"/>
      <c r="K9" s="28"/>
    </row>
    <row r="10" spans="1:11" x14ac:dyDescent="0.25">
      <c r="B10" s="25"/>
      <c r="C10" s="25"/>
      <c r="D10" s="25"/>
      <c r="E10" s="28"/>
      <c r="F10" s="28"/>
      <c r="G10" s="28"/>
      <c r="H10" s="28"/>
      <c r="I10" s="28"/>
      <c r="J10" s="28"/>
      <c r="K10" s="28"/>
    </row>
    <row r="11" spans="1:11" ht="20.25" customHeight="1" x14ac:dyDescent="0.25"/>
  </sheetData>
  <mergeCells count="9"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4"/>
  <sheetViews>
    <sheetView topLeftCell="A52" workbookViewId="0">
      <selection activeCell="H77" sqref="H77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0" customWidth="1"/>
    <col min="7" max="7" width="11.140625" customWidth="1"/>
    <col min="8" max="8" width="12.85546875" customWidth="1"/>
    <col min="9" max="9" width="13.85546875" customWidth="1"/>
  </cols>
  <sheetData>
    <row r="1" spans="1:10" x14ac:dyDescent="0.25">
      <c r="A1" s="5" t="s">
        <v>61</v>
      </c>
    </row>
    <row r="3" spans="1:10" ht="17.25" x14ac:dyDescent="0.25">
      <c r="A3" s="17" t="s">
        <v>93</v>
      </c>
      <c r="B3" s="29"/>
      <c r="C3" s="18"/>
      <c r="D3" s="18"/>
      <c r="E3" s="18"/>
      <c r="F3" s="19"/>
      <c r="G3" s="19"/>
      <c r="H3" s="19"/>
      <c r="I3" s="17"/>
    </row>
    <row r="5" spans="1:10" x14ac:dyDescent="0.25">
      <c r="B5" s="13" t="s">
        <v>21</v>
      </c>
      <c r="C5" s="13" t="s">
        <v>22</v>
      </c>
    </row>
    <row r="6" spans="1:10" ht="26.25" thickBot="1" x14ac:dyDescent="0.3">
      <c r="B6" s="127">
        <v>1176</v>
      </c>
      <c r="C6" s="71" t="s">
        <v>104</v>
      </c>
    </row>
    <row r="8" spans="1:10" ht="15.75" x14ac:dyDescent="0.25">
      <c r="A8" s="5" t="s">
        <v>94</v>
      </c>
      <c r="C8" s="24"/>
      <c r="D8" s="24"/>
      <c r="E8" s="24"/>
      <c r="F8" s="24"/>
      <c r="G8" s="24"/>
      <c r="H8" s="24"/>
      <c r="I8" s="24"/>
    </row>
    <row r="9" spans="1:10" ht="15.75" thickBot="1" x14ac:dyDescent="0.3">
      <c r="J9" s="1"/>
    </row>
    <row r="10" spans="1:10" ht="15.75" thickBot="1" x14ac:dyDescent="0.3">
      <c r="B10" s="30" t="s">
        <v>23</v>
      </c>
      <c r="C10" s="70">
        <v>1176</v>
      </c>
      <c r="D10" s="164" t="s">
        <v>56</v>
      </c>
      <c r="E10" s="164"/>
      <c r="F10" s="164"/>
      <c r="G10" s="164"/>
      <c r="H10" s="164"/>
      <c r="I10" s="164"/>
    </row>
    <row r="11" spans="1:10" ht="15.75" thickBot="1" x14ac:dyDescent="0.3">
      <c r="B11" s="30" t="s">
        <v>24</v>
      </c>
      <c r="C11" s="71">
        <v>11001</v>
      </c>
      <c r="D11" s="160" t="s">
        <v>58</v>
      </c>
      <c r="E11" s="160" t="s">
        <v>59</v>
      </c>
      <c r="F11" s="164" t="s">
        <v>20</v>
      </c>
      <c r="G11" s="164" t="s">
        <v>25</v>
      </c>
      <c r="H11" s="164" t="s">
        <v>29</v>
      </c>
      <c r="I11" s="173" t="s">
        <v>95</v>
      </c>
    </row>
    <row r="12" spans="1:10" ht="26.25" thickBot="1" x14ac:dyDescent="0.3">
      <c r="B12" s="30" t="s">
        <v>10</v>
      </c>
      <c r="C12" s="71" t="s">
        <v>108</v>
      </c>
      <c r="D12" s="170"/>
      <c r="E12" s="170"/>
      <c r="F12" s="164"/>
      <c r="G12" s="164"/>
      <c r="H12" s="164"/>
      <c r="I12" s="173"/>
    </row>
    <row r="13" spans="1:10" ht="64.5" thickBot="1" x14ac:dyDescent="0.3">
      <c r="B13" s="30" t="s">
        <v>26</v>
      </c>
      <c r="C13" s="71" t="s">
        <v>122</v>
      </c>
      <c r="D13" s="170"/>
      <c r="E13" s="170"/>
      <c r="F13" s="164"/>
      <c r="G13" s="164"/>
      <c r="H13" s="164"/>
      <c r="I13" s="173"/>
    </row>
    <row r="14" spans="1:10" ht="18" thickBot="1" x14ac:dyDescent="0.3">
      <c r="B14" s="30" t="s">
        <v>96</v>
      </c>
      <c r="C14" s="71" t="s">
        <v>123</v>
      </c>
      <c r="D14" s="170"/>
      <c r="E14" s="170"/>
      <c r="F14" s="164"/>
      <c r="G14" s="164"/>
      <c r="H14" s="164"/>
      <c r="I14" s="173"/>
    </row>
    <row r="15" spans="1:10" ht="26.25" thickBot="1" x14ac:dyDescent="0.3">
      <c r="B15" s="43" t="s">
        <v>97</v>
      </c>
      <c r="C15" s="71" t="s">
        <v>124</v>
      </c>
      <c r="D15" s="171"/>
      <c r="E15" s="171"/>
      <c r="F15" s="172"/>
      <c r="G15" s="172"/>
      <c r="H15" s="172"/>
      <c r="I15" s="174"/>
    </row>
    <row r="16" spans="1:10" x14ac:dyDescent="0.25">
      <c r="B16" s="167" t="s">
        <v>27</v>
      </c>
      <c r="C16" s="168"/>
      <c r="D16" s="31"/>
      <c r="E16" s="31"/>
      <c r="F16" s="31"/>
      <c r="G16" s="31"/>
      <c r="H16" s="31"/>
      <c r="I16" s="32"/>
    </row>
    <row r="17" spans="1:16381" x14ac:dyDescent="0.25">
      <c r="B17" s="38" t="s">
        <v>98</v>
      </c>
      <c r="C17" s="39" t="s">
        <v>62</v>
      </c>
      <c r="D17" s="40"/>
      <c r="E17" s="40"/>
      <c r="F17" s="40"/>
      <c r="G17" s="40"/>
      <c r="H17" s="40"/>
      <c r="I17" s="41"/>
    </row>
    <row r="18" spans="1:16381" x14ac:dyDescent="0.25">
      <c r="B18" s="36"/>
      <c r="C18" s="37"/>
      <c r="D18" s="34"/>
      <c r="E18" s="35"/>
      <c r="F18" s="35"/>
      <c r="G18" s="35"/>
      <c r="H18" s="35"/>
      <c r="I18" s="35"/>
    </row>
    <row r="19" spans="1:16381" x14ac:dyDescent="0.25">
      <c r="B19" s="36"/>
      <c r="C19" s="37"/>
      <c r="D19" s="34"/>
      <c r="E19" s="35"/>
      <c r="F19" s="35"/>
      <c r="G19" s="35"/>
      <c r="H19" s="35"/>
      <c r="I19" s="35"/>
    </row>
    <row r="20" spans="1:16381" ht="15.75" thickBot="1" x14ac:dyDescent="0.3">
      <c r="B20" s="169" t="s">
        <v>28</v>
      </c>
      <c r="C20" s="169"/>
      <c r="D20" s="72">
        <v>316631.2</v>
      </c>
      <c r="E20" s="72">
        <v>375129</v>
      </c>
      <c r="F20" s="72">
        <v>380871.8</v>
      </c>
      <c r="G20" s="72">
        <v>383876.3</v>
      </c>
      <c r="H20" s="72">
        <v>386234.9</v>
      </c>
      <c r="I20" s="33"/>
    </row>
    <row r="21" spans="1:16381" s="6" customFormat="1" ht="16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16381" ht="16.5" customHeight="1" thickBot="1" x14ac:dyDescent="0.3"/>
    <row r="23" spans="1:16381" ht="15.75" thickBot="1" x14ac:dyDescent="0.3">
      <c r="B23" s="30" t="s">
        <v>23</v>
      </c>
      <c r="C23" s="70">
        <v>1176</v>
      </c>
      <c r="D23" s="164" t="s">
        <v>56</v>
      </c>
      <c r="E23" s="164"/>
      <c r="F23" s="164"/>
      <c r="G23" s="164"/>
      <c r="H23" s="164"/>
      <c r="I23" s="164"/>
    </row>
    <row r="24" spans="1:16381" ht="15.75" thickBot="1" x14ac:dyDescent="0.3">
      <c r="B24" s="30" t="s">
        <v>24</v>
      </c>
      <c r="C24" s="71">
        <v>11002</v>
      </c>
      <c r="D24" s="160" t="s">
        <v>58</v>
      </c>
      <c r="E24" s="160" t="s">
        <v>59</v>
      </c>
      <c r="F24" s="164" t="s">
        <v>20</v>
      </c>
      <c r="G24" s="164" t="s">
        <v>25</v>
      </c>
      <c r="H24" s="164" t="s">
        <v>29</v>
      </c>
      <c r="I24" s="173" t="s">
        <v>95</v>
      </c>
    </row>
    <row r="25" spans="1:16381" ht="15.75" thickBot="1" x14ac:dyDescent="0.3">
      <c r="B25" s="30" t="s">
        <v>10</v>
      </c>
      <c r="C25" s="71" t="s">
        <v>125</v>
      </c>
      <c r="D25" s="170"/>
      <c r="E25" s="170"/>
      <c r="F25" s="164"/>
      <c r="G25" s="164"/>
      <c r="H25" s="164"/>
      <c r="I25" s="173"/>
    </row>
    <row r="26" spans="1:16381" ht="26.25" thickBot="1" x14ac:dyDescent="0.3">
      <c r="B26" s="30" t="s">
        <v>26</v>
      </c>
      <c r="C26" s="71" t="s">
        <v>126</v>
      </c>
      <c r="D26" s="170"/>
      <c r="E26" s="170"/>
      <c r="F26" s="164"/>
      <c r="G26" s="164"/>
      <c r="H26" s="164"/>
      <c r="I26" s="173"/>
    </row>
    <row r="27" spans="1:16381" ht="18" thickBot="1" x14ac:dyDescent="0.3">
      <c r="B27" s="30" t="s">
        <v>96</v>
      </c>
      <c r="C27" s="71" t="s">
        <v>123</v>
      </c>
      <c r="D27" s="170"/>
      <c r="E27" s="170"/>
      <c r="F27" s="164"/>
      <c r="G27" s="164"/>
      <c r="H27" s="164"/>
      <c r="I27" s="173"/>
    </row>
    <row r="28" spans="1:16381" ht="26.25" thickBot="1" x14ac:dyDescent="0.3">
      <c r="B28" s="43" t="s">
        <v>97</v>
      </c>
      <c r="C28" s="71" t="s">
        <v>124</v>
      </c>
      <c r="D28" s="171"/>
      <c r="E28" s="171"/>
      <c r="F28" s="172"/>
      <c r="G28" s="172"/>
      <c r="H28" s="172"/>
      <c r="I28" s="174"/>
    </row>
    <row r="29" spans="1:16381" x14ac:dyDescent="0.25">
      <c r="B29" s="167" t="s">
        <v>27</v>
      </c>
      <c r="C29" s="168"/>
      <c r="D29" s="31"/>
      <c r="E29" s="31"/>
      <c r="F29" s="31"/>
      <c r="G29" s="31"/>
      <c r="H29" s="31"/>
      <c r="I29" s="32"/>
    </row>
    <row r="30" spans="1:16381" x14ac:dyDescent="0.25">
      <c r="B30" s="38" t="s">
        <v>98</v>
      </c>
      <c r="C30" s="39" t="s">
        <v>62</v>
      </c>
      <c r="D30" s="40"/>
      <c r="E30" s="40"/>
      <c r="F30" s="40"/>
      <c r="G30" s="40"/>
      <c r="H30" s="40"/>
      <c r="I30" s="41"/>
    </row>
    <row r="31" spans="1:16381" x14ac:dyDescent="0.25">
      <c r="B31" s="36"/>
      <c r="C31" s="37"/>
      <c r="D31" s="34"/>
      <c r="E31" s="35"/>
      <c r="F31" s="35"/>
      <c r="G31" s="35"/>
      <c r="H31" s="35"/>
      <c r="I31" s="35"/>
    </row>
    <row r="32" spans="1:16381" x14ac:dyDescent="0.25">
      <c r="B32" s="36"/>
      <c r="C32" s="37"/>
      <c r="D32" s="34"/>
      <c r="E32" s="35"/>
      <c r="F32" s="35"/>
      <c r="G32" s="35"/>
      <c r="H32" s="35"/>
      <c r="I32" s="35"/>
    </row>
    <row r="33" spans="2:9" ht="15.75" thickBot="1" x14ac:dyDescent="0.3">
      <c r="B33" s="169" t="s">
        <v>28</v>
      </c>
      <c r="C33" s="169"/>
      <c r="D33" s="73">
        <v>53684.6</v>
      </c>
      <c r="E33" s="73">
        <v>78766.3</v>
      </c>
      <c r="F33" s="73">
        <v>78766.3</v>
      </c>
      <c r="G33" s="73">
        <v>78766.3</v>
      </c>
      <c r="H33" s="73">
        <v>78766.3</v>
      </c>
      <c r="I33" s="33"/>
    </row>
    <row r="34" spans="2:9" ht="16.5" customHeight="1" x14ac:dyDescent="0.25"/>
    <row r="35" spans="2:9" ht="16.5" customHeight="1" thickBot="1" x14ac:dyDescent="0.3"/>
    <row r="36" spans="2:9" ht="15.75" thickBot="1" x14ac:dyDescent="0.3">
      <c r="B36" s="30" t="s">
        <v>23</v>
      </c>
      <c r="C36" s="70">
        <v>1176</v>
      </c>
      <c r="D36" s="164" t="s">
        <v>56</v>
      </c>
      <c r="E36" s="164"/>
      <c r="F36" s="164"/>
      <c r="G36" s="164"/>
      <c r="H36" s="164"/>
      <c r="I36" s="164"/>
    </row>
    <row r="37" spans="2:9" ht="15.75" thickBot="1" x14ac:dyDescent="0.3">
      <c r="B37" s="30" t="s">
        <v>24</v>
      </c>
      <c r="C37" s="71">
        <v>11003</v>
      </c>
      <c r="D37" s="160" t="s">
        <v>58</v>
      </c>
      <c r="E37" s="160" t="s">
        <v>59</v>
      </c>
      <c r="F37" s="164" t="s">
        <v>20</v>
      </c>
      <c r="G37" s="164" t="s">
        <v>25</v>
      </c>
      <c r="H37" s="164" t="s">
        <v>29</v>
      </c>
      <c r="I37" s="173" t="s">
        <v>95</v>
      </c>
    </row>
    <row r="38" spans="2:9" ht="15.75" thickBot="1" x14ac:dyDescent="0.3">
      <c r="B38" s="30" t="s">
        <v>10</v>
      </c>
      <c r="C38" s="71" t="s">
        <v>116</v>
      </c>
      <c r="D38" s="170"/>
      <c r="E38" s="170"/>
      <c r="F38" s="164"/>
      <c r="G38" s="164"/>
      <c r="H38" s="164"/>
      <c r="I38" s="173"/>
    </row>
    <row r="39" spans="2:9" ht="26.25" thickBot="1" x14ac:dyDescent="0.3">
      <c r="B39" s="30" t="s">
        <v>26</v>
      </c>
      <c r="C39" s="71" t="s">
        <v>117</v>
      </c>
      <c r="D39" s="170"/>
      <c r="E39" s="170"/>
      <c r="F39" s="164"/>
      <c r="G39" s="164"/>
      <c r="H39" s="164"/>
      <c r="I39" s="173"/>
    </row>
    <row r="40" spans="2:9" ht="18" thickBot="1" x14ac:dyDescent="0.3">
      <c r="B40" s="30" t="s">
        <v>96</v>
      </c>
      <c r="C40" s="71" t="s">
        <v>123</v>
      </c>
      <c r="D40" s="170"/>
      <c r="E40" s="170"/>
      <c r="F40" s="164"/>
      <c r="G40" s="164"/>
      <c r="H40" s="164"/>
      <c r="I40" s="173"/>
    </row>
    <row r="41" spans="2:9" ht="26.25" thickBot="1" x14ac:dyDescent="0.3">
      <c r="B41" s="43" t="s">
        <v>97</v>
      </c>
      <c r="C41" s="71" t="s">
        <v>124</v>
      </c>
      <c r="D41" s="171"/>
      <c r="E41" s="171"/>
      <c r="F41" s="172"/>
      <c r="G41" s="172"/>
      <c r="H41" s="172"/>
      <c r="I41" s="174"/>
    </row>
    <row r="42" spans="2:9" x14ac:dyDescent="0.25">
      <c r="B42" s="167" t="s">
        <v>27</v>
      </c>
      <c r="C42" s="168"/>
      <c r="D42" s="31"/>
      <c r="E42" s="31"/>
      <c r="F42" s="31"/>
      <c r="G42" s="31"/>
      <c r="H42" s="31"/>
      <c r="I42" s="32"/>
    </row>
    <row r="43" spans="2:9" x14ac:dyDescent="0.25">
      <c r="B43" s="38" t="s">
        <v>98</v>
      </c>
      <c r="C43" s="39" t="s">
        <v>62</v>
      </c>
      <c r="D43" s="40"/>
      <c r="E43" s="40"/>
      <c r="F43" s="40"/>
      <c r="G43" s="40"/>
      <c r="H43" s="40"/>
      <c r="I43" s="41"/>
    </row>
    <row r="44" spans="2:9" x14ac:dyDescent="0.25">
      <c r="B44" s="36"/>
      <c r="C44" s="37"/>
      <c r="D44" s="34"/>
      <c r="E44" s="35"/>
      <c r="F44" s="35"/>
      <c r="G44" s="35"/>
      <c r="H44" s="35"/>
      <c r="I44" s="35"/>
    </row>
    <row r="45" spans="2:9" x14ac:dyDescent="0.25">
      <c r="B45" s="36"/>
      <c r="C45" s="37"/>
      <c r="D45" s="34"/>
      <c r="E45" s="35"/>
      <c r="F45" s="35"/>
      <c r="G45" s="35"/>
      <c r="H45" s="35"/>
      <c r="I45" s="35"/>
    </row>
    <row r="46" spans="2:9" ht="15.75" thickBot="1" x14ac:dyDescent="0.3">
      <c r="B46" s="169" t="s">
        <v>28</v>
      </c>
      <c r="C46" s="169"/>
      <c r="D46" s="73">
        <v>1296634.3999999999</v>
      </c>
      <c r="E46" s="73">
        <v>1077189.1000000001</v>
      </c>
      <c r="F46" s="73">
        <v>1077189.1000000001</v>
      </c>
      <c r="G46" s="73">
        <v>1077189.1000000001</v>
      </c>
      <c r="H46" s="73">
        <v>1077189.1000000001</v>
      </c>
      <c r="I46" s="33"/>
    </row>
    <row r="50" spans="2:9" ht="15.75" thickBot="1" x14ac:dyDescent="0.3"/>
    <row r="51" spans="2:9" ht="15.75" thickBot="1" x14ac:dyDescent="0.3">
      <c r="B51" s="30" t="s">
        <v>23</v>
      </c>
      <c r="C51" s="142">
        <v>1176</v>
      </c>
      <c r="D51" s="164" t="s">
        <v>56</v>
      </c>
      <c r="E51" s="164"/>
      <c r="F51" s="164"/>
      <c r="G51" s="164"/>
      <c r="H51" s="164"/>
      <c r="I51" s="164"/>
    </row>
    <row r="52" spans="2:9" ht="15.75" thickBot="1" x14ac:dyDescent="0.3">
      <c r="B52" s="30" t="s">
        <v>24</v>
      </c>
      <c r="C52" s="143">
        <v>11005</v>
      </c>
      <c r="D52" s="160" t="s">
        <v>58</v>
      </c>
      <c r="E52" s="160" t="s">
        <v>59</v>
      </c>
      <c r="F52" s="164" t="s">
        <v>20</v>
      </c>
      <c r="G52" s="164" t="s">
        <v>25</v>
      </c>
      <c r="H52" s="164" t="s">
        <v>29</v>
      </c>
      <c r="I52" s="173" t="s">
        <v>95</v>
      </c>
    </row>
    <row r="53" spans="2:9" ht="15.75" thickBot="1" x14ac:dyDescent="0.3">
      <c r="B53" s="30" t="s">
        <v>10</v>
      </c>
      <c r="C53" s="144" t="s">
        <v>127</v>
      </c>
      <c r="D53" s="170"/>
      <c r="E53" s="170"/>
      <c r="F53" s="164"/>
      <c r="G53" s="164"/>
      <c r="H53" s="164"/>
      <c r="I53" s="173"/>
    </row>
    <row r="54" spans="2:9" ht="39" thickBot="1" x14ac:dyDescent="0.3">
      <c r="B54" s="30" t="s">
        <v>26</v>
      </c>
      <c r="C54" s="145" t="s">
        <v>128</v>
      </c>
      <c r="D54" s="170"/>
      <c r="E54" s="170"/>
      <c r="F54" s="164"/>
      <c r="G54" s="164"/>
      <c r="H54" s="164"/>
      <c r="I54" s="173"/>
    </row>
    <row r="55" spans="2:9" ht="18" thickBot="1" x14ac:dyDescent="0.3">
      <c r="B55" s="30" t="s">
        <v>96</v>
      </c>
      <c r="C55" s="143" t="s">
        <v>123</v>
      </c>
      <c r="D55" s="170"/>
      <c r="E55" s="170"/>
      <c r="F55" s="164"/>
      <c r="G55" s="164"/>
      <c r="H55" s="164"/>
      <c r="I55" s="173"/>
    </row>
    <row r="56" spans="2:9" ht="26.25" thickBot="1" x14ac:dyDescent="0.3">
      <c r="B56" s="43" t="s">
        <v>97</v>
      </c>
      <c r="C56" s="143" t="s">
        <v>124</v>
      </c>
      <c r="D56" s="171"/>
      <c r="E56" s="171"/>
      <c r="F56" s="172"/>
      <c r="G56" s="172"/>
      <c r="H56" s="172"/>
      <c r="I56" s="174"/>
    </row>
    <row r="57" spans="2:9" x14ac:dyDescent="0.25">
      <c r="B57" s="167" t="s">
        <v>27</v>
      </c>
      <c r="C57" s="168"/>
      <c r="D57" s="31"/>
      <c r="E57" s="31"/>
      <c r="F57" s="31"/>
      <c r="G57" s="31"/>
      <c r="H57" s="31"/>
      <c r="I57" s="32"/>
    </row>
    <row r="58" spans="2:9" x14ac:dyDescent="0.25">
      <c r="B58" s="38" t="s">
        <v>98</v>
      </c>
      <c r="C58" s="39" t="s">
        <v>62</v>
      </c>
      <c r="D58" s="40"/>
      <c r="E58" s="40"/>
      <c r="F58" s="40"/>
      <c r="G58" s="40"/>
      <c r="H58" s="40"/>
      <c r="I58" s="41"/>
    </row>
    <row r="59" spans="2:9" x14ac:dyDescent="0.25">
      <c r="B59" s="36"/>
      <c r="C59" s="37"/>
      <c r="D59" s="34"/>
      <c r="E59" s="35"/>
      <c r="F59" s="35"/>
      <c r="G59" s="35"/>
      <c r="H59" s="35"/>
      <c r="I59" s="35"/>
    </row>
    <row r="60" spans="2:9" x14ac:dyDescent="0.25">
      <c r="B60" s="36"/>
      <c r="C60" s="37"/>
      <c r="D60" s="34"/>
      <c r="E60" s="35"/>
      <c r="F60" s="35"/>
      <c r="G60" s="35"/>
      <c r="H60" s="35"/>
      <c r="I60" s="35"/>
    </row>
    <row r="61" spans="2:9" ht="15.75" thickBot="1" x14ac:dyDescent="0.3">
      <c r="B61" s="169" t="s">
        <v>28</v>
      </c>
      <c r="C61" s="169"/>
      <c r="D61" s="73">
        <v>2463.8000000000002</v>
      </c>
      <c r="E61" s="73">
        <v>2500</v>
      </c>
      <c r="F61" s="73">
        <v>3500</v>
      </c>
      <c r="G61" s="73">
        <v>3500</v>
      </c>
      <c r="H61" s="73">
        <v>3500</v>
      </c>
      <c r="I61" s="33"/>
    </row>
    <row r="63" spans="2:9" ht="15.75" thickBot="1" x14ac:dyDescent="0.3"/>
    <row r="64" spans="2:9" ht="15.75" thickBot="1" x14ac:dyDescent="0.3">
      <c r="B64" s="30" t="s">
        <v>23</v>
      </c>
      <c r="C64" s="142">
        <v>1176</v>
      </c>
      <c r="D64" s="164" t="s">
        <v>56</v>
      </c>
      <c r="E64" s="164"/>
      <c r="F64" s="164"/>
      <c r="G64" s="164"/>
      <c r="H64" s="164"/>
      <c r="I64" s="164"/>
    </row>
    <row r="65" spans="2:9" ht="15.75" thickBot="1" x14ac:dyDescent="0.3">
      <c r="B65" s="30" t="s">
        <v>24</v>
      </c>
      <c r="C65" s="143">
        <v>31001</v>
      </c>
      <c r="D65" s="160" t="s">
        <v>58</v>
      </c>
      <c r="E65" s="160" t="s">
        <v>59</v>
      </c>
      <c r="F65" s="164" t="s">
        <v>20</v>
      </c>
      <c r="G65" s="164" t="s">
        <v>25</v>
      </c>
      <c r="H65" s="164" t="s">
        <v>29</v>
      </c>
      <c r="I65" s="173" t="s">
        <v>95</v>
      </c>
    </row>
    <row r="66" spans="2:9" ht="26.25" thickBot="1" x14ac:dyDescent="0.3">
      <c r="B66" s="30" t="s">
        <v>10</v>
      </c>
      <c r="C66" s="144" t="s">
        <v>180</v>
      </c>
      <c r="D66" s="170"/>
      <c r="E66" s="170"/>
      <c r="F66" s="164"/>
      <c r="G66" s="164"/>
      <c r="H66" s="164"/>
      <c r="I66" s="173"/>
    </row>
    <row r="67" spans="2:9" ht="26.25" thickBot="1" x14ac:dyDescent="0.3">
      <c r="B67" s="30" t="s">
        <v>26</v>
      </c>
      <c r="C67" s="145" t="s">
        <v>181</v>
      </c>
      <c r="D67" s="170"/>
      <c r="E67" s="170"/>
      <c r="F67" s="164"/>
      <c r="G67" s="164"/>
      <c r="H67" s="164"/>
      <c r="I67" s="173"/>
    </row>
    <row r="68" spans="2:9" ht="26.25" thickBot="1" x14ac:dyDescent="0.3">
      <c r="B68" s="30" t="s">
        <v>96</v>
      </c>
      <c r="C68" s="143" t="s">
        <v>182</v>
      </c>
      <c r="D68" s="170"/>
      <c r="E68" s="170"/>
      <c r="F68" s="164"/>
      <c r="G68" s="164"/>
      <c r="H68" s="164"/>
      <c r="I68" s="173"/>
    </row>
    <row r="69" spans="2:9" ht="26.25" thickBot="1" x14ac:dyDescent="0.3">
      <c r="B69" s="43" t="s">
        <v>97</v>
      </c>
      <c r="C69" s="143" t="s">
        <v>124</v>
      </c>
      <c r="D69" s="171"/>
      <c r="E69" s="171"/>
      <c r="F69" s="172"/>
      <c r="G69" s="172"/>
      <c r="H69" s="172"/>
      <c r="I69" s="174"/>
    </row>
    <row r="70" spans="2:9" x14ac:dyDescent="0.25">
      <c r="B70" s="167" t="s">
        <v>27</v>
      </c>
      <c r="C70" s="168"/>
      <c r="D70" s="31"/>
      <c r="E70" s="31"/>
      <c r="F70" s="31"/>
      <c r="G70" s="31"/>
      <c r="H70" s="31"/>
      <c r="I70" s="32"/>
    </row>
    <row r="71" spans="2:9" x14ac:dyDescent="0.25">
      <c r="B71" s="38" t="s">
        <v>98</v>
      </c>
      <c r="C71" s="39" t="s">
        <v>62</v>
      </c>
      <c r="D71" s="40"/>
      <c r="E71" s="40"/>
      <c r="F71" s="40"/>
      <c r="G71" s="40"/>
      <c r="H71" s="40"/>
      <c r="I71" s="41"/>
    </row>
    <row r="72" spans="2:9" x14ac:dyDescent="0.25">
      <c r="B72" s="36"/>
      <c r="C72" s="37"/>
      <c r="D72" s="34"/>
      <c r="E72" s="35"/>
      <c r="F72" s="35"/>
      <c r="G72" s="35"/>
      <c r="H72" s="35"/>
      <c r="I72" s="35"/>
    </row>
    <row r="73" spans="2:9" x14ac:dyDescent="0.25">
      <c r="B73" s="36"/>
      <c r="C73" s="37"/>
      <c r="D73" s="34"/>
      <c r="E73" s="35"/>
      <c r="F73" s="35"/>
      <c r="G73" s="35"/>
      <c r="H73" s="35"/>
      <c r="I73" s="35"/>
    </row>
    <row r="74" spans="2:9" ht="15.75" thickBot="1" x14ac:dyDescent="0.3">
      <c r="B74" s="169" t="s">
        <v>28</v>
      </c>
      <c r="C74" s="169"/>
      <c r="D74" s="73">
        <v>5356</v>
      </c>
      <c r="E74" s="73">
        <v>0</v>
      </c>
      <c r="F74" s="73">
        <v>1200</v>
      </c>
      <c r="G74" s="73">
        <v>1200</v>
      </c>
      <c r="H74" s="73">
        <v>1200</v>
      </c>
      <c r="I74" s="33"/>
    </row>
  </sheetData>
  <mergeCells count="45">
    <mergeCell ref="B57:C57"/>
    <mergeCell ref="B61:C61"/>
    <mergeCell ref="B42:C42"/>
    <mergeCell ref="B46:C46"/>
    <mergeCell ref="D51:I51"/>
    <mergeCell ref="D52:D56"/>
    <mergeCell ref="E52:E56"/>
    <mergeCell ref="F52:F56"/>
    <mergeCell ref="G52:G56"/>
    <mergeCell ref="H52:H56"/>
    <mergeCell ref="I52:I56"/>
    <mergeCell ref="D36:I36"/>
    <mergeCell ref="D37:D41"/>
    <mergeCell ref="E37:E41"/>
    <mergeCell ref="F37:F41"/>
    <mergeCell ref="G37:G41"/>
    <mergeCell ref="H37:H41"/>
    <mergeCell ref="I37:I41"/>
    <mergeCell ref="B20:C20"/>
    <mergeCell ref="B16:C16"/>
    <mergeCell ref="D10:I10"/>
    <mergeCell ref="D11:D15"/>
    <mergeCell ref="E11:E15"/>
    <mergeCell ref="F11:F15"/>
    <mergeCell ref="G11:G15"/>
    <mergeCell ref="H11:H15"/>
    <mergeCell ref="I11:I15"/>
    <mergeCell ref="B29:C29"/>
    <mergeCell ref="B33:C33"/>
    <mergeCell ref="D23:I23"/>
    <mergeCell ref="D24:D28"/>
    <mergeCell ref="E24:E28"/>
    <mergeCell ref="F24:F28"/>
    <mergeCell ref="G24:G28"/>
    <mergeCell ref="H24:H28"/>
    <mergeCell ref="I24:I28"/>
    <mergeCell ref="B70:C70"/>
    <mergeCell ref="B74:C74"/>
    <mergeCell ref="D64:I64"/>
    <mergeCell ref="D65:D69"/>
    <mergeCell ref="E65:E69"/>
    <mergeCell ref="F65:F69"/>
    <mergeCell ref="G65:G69"/>
    <mergeCell ref="H65:H69"/>
    <mergeCell ref="I65:I69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7"/>
  <sheetViews>
    <sheetView topLeftCell="A10" workbookViewId="0">
      <selection activeCell="F37" sqref="F37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14.42578125" style="79" customWidth="1"/>
    <col min="9" max="20" width="7.85546875" style="79" customWidth="1"/>
    <col min="21" max="21" width="10.5703125" style="79" customWidth="1"/>
    <col min="22" max="22" width="7.85546875" style="79" customWidth="1"/>
    <col min="23" max="24" width="8.7109375" style="79" customWidth="1"/>
    <col min="25" max="39" width="7.85546875" style="79" customWidth="1"/>
    <col min="40" max="40" width="12.28515625" style="79" bestFit="1" customWidth="1"/>
    <col min="41" max="52" width="7.85546875" style="79" customWidth="1"/>
    <col min="53" max="53" width="11.42578125" style="79" customWidth="1"/>
    <col min="54" max="56" width="7.85546875" style="79" customWidth="1"/>
    <col min="57" max="57" width="10.5703125" style="79" customWidth="1"/>
    <col min="58" max="59" width="7.85546875" style="79" customWidth="1"/>
    <col min="60" max="60" width="10.7109375" style="79" customWidth="1"/>
    <col min="61" max="64" width="7.85546875" style="79" customWidth="1"/>
    <col min="65" max="67" width="7.85546875" style="81" customWidth="1"/>
    <col min="68" max="72" width="7.85546875" style="79" customWidth="1"/>
    <col min="73" max="73" width="12.5703125" style="79" bestFit="1" customWidth="1"/>
    <col min="74" max="76" width="9.140625" style="79"/>
    <col min="77" max="77" width="13.140625" style="79" customWidth="1"/>
    <col min="78" max="78" width="6.140625" style="79" customWidth="1"/>
    <col min="79" max="79" width="9.140625" style="79"/>
    <col min="80" max="80" width="4.7109375" style="79" customWidth="1"/>
    <col min="81" max="81" width="13.85546875" style="79" customWidth="1"/>
    <col min="82" max="82" width="5.42578125" style="79" customWidth="1"/>
    <col min="83" max="83" width="5.28515625" style="79" customWidth="1"/>
    <col min="84" max="84" width="5.42578125" style="79" customWidth="1"/>
  </cols>
  <sheetData>
    <row r="1" spans="1:84" ht="17.25" x14ac:dyDescent="0.3">
      <c r="A1" s="5" t="s">
        <v>63</v>
      </c>
      <c r="BD1" s="80" t="s">
        <v>131</v>
      </c>
    </row>
    <row r="2" spans="1:84" ht="15.75" thickBot="1" x14ac:dyDescent="0.3"/>
    <row r="3" spans="1:84" ht="29.25" customHeight="1" thickBot="1" x14ac:dyDescent="0.3">
      <c r="B3" s="178" t="s">
        <v>30</v>
      </c>
      <c r="C3" s="178"/>
      <c r="D3" s="178" t="s">
        <v>64</v>
      </c>
      <c r="E3" s="178" t="s">
        <v>99</v>
      </c>
      <c r="F3" s="178"/>
      <c r="G3" s="178"/>
      <c r="H3" s="182" t="s">
        <v>173</v>
      </c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82"/>
      <c r="AL3" s="82"/>
      <c r="AM3" s="111"/>
      <c r="AN3" s="182" t="s">
        <v>65</v>
      </c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82"/>
      <c r="BS3" s="111"/>
      <c r="BT3" s="82"/>
      <c r="BU3" s="179" t="s">
        <v>174</v>
      </c>
      <c r="BV3" s="180"/>
      <c r="BW3" s="180"/>
      <c r="BX3" s="181"/>
      <c r="BY3" s="179" t="s">
        <v>42</v>
      </c>
      <c r="BZ3" s="180"/>
      <c r="CA3" s="180"/>
      <c r="CB3" s="181"/>
      <c r="CC3" s="179" t="s">
        <v>175</v>
      </c>
      <c r="CD3" s="180"/>
      <c r="CE3" s="180"/>
      <c r="CF3" s="181"/>
    </row>
    <row r="4" spans="1:84" ht="126" customHeight="1" thickBot="1" x14ac:dyDescent="0.3">
      <c r="B4" s="12" t="s">
        <v>6</v>
      </c>
      <c r="C4" s="12" t="s">
        <v>43</v>
      </c>
      <c r="D4" s="178"/>
      <c r="E4" s="55" t="s">
        <v>31</v>
      </c>
      <c r="F4" s="55" t="s">
        <v>32</v>
      </c>
      <c r="G4" s="55" t="s">
        <v>33</v>
      </c>
      <c r="H4" s="112" t="s">
        <v>34</v>
      </c>
      <c r="I4" s="113" t="s">
        <v>132</v>
      </c>
      <c r="J4" s="113" t="s">
        <v>133</v>
      </c>
      <c r="K4" s="113" t="s">
        <v>134</v>
      </c>
      <c r="L4" s="114" t="s">
        <v>135</v>
      </c>
      <c r="M4" s="114" t="s">
        <v>136</v>
      </c>
      <c r="N4" s="114" t="s">
        <v>137</v>
      </c>
      <c r="O4" s="114" t="s">
        <v>138</v>
      </c>
      <c r="P4" s="114" t="s">
        <v>139</v>
      </c>
      <c r="Q4" s="114" t="s">
        <v>140</v>
      </c>
      <c r="R4" s="114" t="s">
        <v>141</v>
      </c>
      <c r="S4" s="114" t="s">
        <v>142</v>
      </c>
      <c r="T4" s="114" t="s">
        <v>143</v>
      </c>
      <c r="U4" s="114" t="s">
        <v>184</v>
      </c>
      <c r="V4" s="114" t="s">
        <v>144</v>
      </c>
      <c r="W4" s="114" t="s">
        <v>183</v>
      </c>
      <c r="X4" s="114" t="s">
        <v>145</v>
      </c>
      <c r="Y4" s="114" t="s">
        <v>146</v>
      </c>
      <c r="Z4" s="113" t="s">
        <v>147</v>
      </c>
      <c r="AA4" s="114" t="s">
        <v>148</v>
      </c>
      <c r="AB4" s="114" t="s">
        <v>149</v>
      </c>
      <c r="AC4" s="114" t="s">
        <v>150</v>
      </c>
      <c r="AD4" s="114" t="s">
        <v>151</v>
      </c>
      <c r="AE4" s="114" t="s">
        <v>152</v>
      </c>
      <c r="AF4" s="114" t="s">
        <v>153</v>
      </c>
      <c r="AG4" s="114" t="s">
        <v>154</v>
      </c>
      <c r="AH4" s="114" t="s">
        <v>155</v>
      </c>
      <c r="AI4" s="114" t="s">
        <v>156</v>
      </c>
      <c r="AJ4" s="114" t="s">
        <v>157</v>
      </c>
      <c r="AK4" s="114" t="s">
        <v>158</v>
      </c>
      <c r="AL4" s="114" t="s">
        <v>159</v>
      </c>
      <c r="AM4" s="114" t="s">
        <v>186</v>
      </c>
      <c r="AN4" s="114" t="s">
        <v>34</v>
      </c>
      <c r="AO4" s="113" t="s">
        <v>132</v>
      </c>
      <c r="AP4" s="113" t="s">
        <v>160</v>
      </c>
      <c r="AQ4" s="113" t="s">
        <v>134</v>
      </c>
      <c r="AR4" s="114" t="s">
        <v>135</v>
      </c>
      <c r="AS4" s="114" t="s">
        <v>136</v>
      </c>
      <c r="AT4" s="114" t="s">
        <v>137</v>
      </c>
      <c r="AU4" s="114" t="s">
        <v>138</v>
      </c>
      <c r="AV4" s="114" t="s">
        <v>139</v>
      </c>
      <c r="AW4" s="114" t="s">
        <v>140</v>
      </c>
      <c r="AX4" s="114" t="s">
        <v>141</v>
      </c>
      <c r="AY4" s="114" t="s">
        <v>161</v>
      </c>
      <c r="AZ4" s="114" t="s">
        <v>143</v>
      </c>
      <c r="BA4" s="114" t="s">
        <v>184</v>
      </c>
      <c r="BB4" s="114" t="s">
        <v>144</v>
      </c>
      <c r="BC4" s="114" t="s">
        <v>162</v>
      </c>
      <c r="BD4" s="114" t="s">
        <v>145</v>
      </c>
      <c r="BE4" s="114" t="s">
        <v>146</v>
      </c>
      <c r="BF4" s="114" t="s">
        <v>163</v>
      </c>
      <c r="BG4" s="114" t="s">
        <v>164</v>
      </c>
      <c r="BH4" s="114" t="s">
        <v>165</v>
      </c>
      <c r="BI4" s="114" t="s">
        <v>150</v>
      </c>
      <c r="BJ4" s="114" t="s">
        <v>151</v>
      </c>
      <c r="BK4" s="114" t="s">
        <v>166</v>
      </c>
      <c r="BL4" s="114" t="s">
        <v>153</v>
      </c>
      <c r="BM4" s="115" t="s">
        <v>167</v>
      </c>
      <c r="BN4" s="115" t="s">
        <v>168</v>
      </c>
      <c r="BO4" s="115" t="s">
        <v>169</v>
      </c>
      <c r="BP4" s="114" t="s">
        <v>157</v>
      </c>
      <c r="BQ4" s="114" t="s">
        <v>170</v>
      </c>
      <c r="BR4" s="114" t="s">
        <v>171</v>
      </c>
      <c r="BS4" s="114" t="s">
        <v>172</v>
      </c>
      <c r="BT4" s="114" t="s">
        <v>186</v>
      </c>
      <c r="BU4" s="114" t="s">
        <v>34</v>
      </c>
      <c r="BV4" s="113" t="s">
        <v>35</v>
      </c>
      <c r="BW4" s="113" t="s">
        <v>35</v>
      </c>
      <c r="BX4" s="114" t="s">
        <v>36</v>
      </c>
      <c r="BY4" s="114" t="s">
        <v>34</v>
      </c>
      <c r="BZ4" s="113" t="s">
        <v>35</v>
      </c>
      <c r="CA4" s="113" t="s">
        <v>35</v>
      </c>
      <c r="CB4" s="114" t="s">
        <v>36</v>
      </c>
      <c r="CC4" s="114" t="s">
        <v>34</v>
      </c>
      <c r="CD4" s="113" t="s">
        <v>35</v>
      </c>
      <c r="CE4" s="113" t="s">
        <v>35</v>
      </c>
      <c r="CF4" s="116" t="s">
        <v>36</v>
      </c>
    </row>
    <row r="5" spans="1:84" ht="78" customHeight="1" thickBot="1" x14ac:dyDescent="0.3">
      <c r="B5" s="53">
        <v>1176</v>
      </c>
      <c r="C5" s="53">
        <v>1176</v>
      </c>
      <c r="D5" s="75" t="s">
        <v>100</v>
      </c>
      <c r="E5" s="54"/>
      <c r="F5" s="54"/>
      <c r="G5" s="54"/>
      <c r="H5" s="146">
        <f>SUM(H8+H12+H16+H20+H23)</f>
        <v>1674770</v>
      </c>
      <c r="I5" s="146">
        <f t="shared" ref="I5:BT5" si="0">SUM(I8+I12+I16+I20+I23)</f>
        <v>232150.8</v>
      </c>
      <c r="J5" s="146">
        <f t="shared" si="0"/>
        <v>51694.8</v>
      </c>
      <c r="K5" s="146">
        <f t="shared" si="0"/>
        <v>14637.5</v>
      </c>
      <c r="L5" s="146">
        <f t="shared" si="0"/>
        <v>1651.9</v>
      </c>
      <c r="M5" s="146">
        <f t="shared" si="0"/>
        <v>64.400000000000006</v>
      </c>
      <c r="N5" s="146">
        <f t="shared" si="0"/>
        <v>1115.5999999999999</v>
      </c>
      <c r="O5" s="146">
        <f t="shared" si="0"/>
        <v>108</v>
      </c>
      <c r="P5" s="146">
        <f t="shared" si="0"/>
        <v>2998.7</v>
      </c>
      <c r="Q5" s="146">
        <f t="shared" si="0"/>
        <v>84</v>
      </c>
      <c r="R5" s="146">
        <f t="shared" si="0"/>
        <v>22860.1</v>
      </c>
      <c r="S5" s="146">
        <f t="shared" si="0"/>
        <v>1302.5</v>
      </c>
      <c r="T5" s="146">
        <f t="shared" si="0"/>
        <v>720</v>
      </c>
      <c r="U5" s="146">
        <f t="shared" si="0"/>
        <v>30824.5</v>
      </c>
      <c r="V5" s="146">
        <f t="shared" si="0"/>
        <v>1740.6</v>
      </c>
      <c r="W5" s="146">
        <f t="shared" si="0"/>
        <v>655</v>
      </c>
      <c r="X5" s="146">
        <f t="shared" si="0"/>
        <v>1102.5</v>
      </c>
      <c r="Y5" s="146">
        <f t="shared" si="0"/>
        <v>703585.3</v>
      </c>
      <c r="Z5" s="146">
        <f t="shared" si="0"/>
        <v>0</v>
      </c>
      <c r="AA5" s="146">
        <f t="shared" si="0"/>
        <v>1762.3</v>
      </c>
      <c r="AB5" s="146">
        <f t="shared" si="0"/>
        <v>596130.9</v>
      </c>
      <c r="AC5" s="146">
        <f t="shared" si="0"/>
        <v>1027.9000000000001</v>
      </c>
      <c r="AD5" s="146">
        <f t="shared" si="0"/>
        <v>1530</v>
      </c>
      <c r="AE5" s="146">
        <f t="shared" si="0"/>
        <v>1159.4000000000001</v>
      </c>
      <c r="AF5" s="146">
        <f t="shared" si="0"/>
        <v>200</v>
      </c>
      <c r="AG5" s="146">
        <f t="shared" si="0"/>
        <v>0</v>
      </c>
      <c r="AH5" s="146">
        <f t="shared" si="0"/>
        <v>0</v>
      </c>
      <c r="AI5" s="146">
        <f t="shared" si="0"/>
        <v>0</v>
      </c>
      <c r="AJ5" s="146">
        <f t="shared" si="0"/>
        <v>307.3</v>
      </c>
      <c r="AK5" s="146">
        <f t="shared" si="0"/>
        <v>0</v>
      </c>
      <c r="AL5" s="146">
        <f t="shared" si="0"/>
        <v>0</v>
      </c>
      <c r="AM5" s="146">
        <f t="shared" si="0"/>
        <v>5356</v>
      </c>
      <c r="AN5" s="146">
        <f t="shared" si="0"/>
        <v>1533584.4</v>
      </c>
      <c r="AO5" s="146">
        <f t="shared" si="0"/>
        <v>288901.09999999998</v>
      </c>
      <c r="AP5" s="146">
        <f t="shared" si="0"/>
        <v>43937.599999999999</v>
      </c>
      <c r="AQ5" s="146">
        <f t="shared" si="0"/>
        <v>14652.5</v>
      </c>
      <c r="AR5" s="146">
        <f t="shared" si="0"/>
        <v>4509.5</v>
      </c>
      <c r="AS5" s="146">
        <f t="shared" si="0"/>
        <v>203.5</v>
      </c>
      <c r="AT5" s="146">
        <f t="shared" si="0"/>
        <v>3600.8</v>
      </c>
      <c r="AU5" s="146">
        <f t="shared" si="0"/>
        <v>120</v>
      </c>
      <c r="AV5" s="146">
        <f t="shared" si="0"/>
        <v>2998.7</v>
      </c>
      <c r="AW5" s="146">
        <f t="shared" si="0"/>
        <v>744.6</v>
      </c>
      <c r="AX5" s="146">
        <f t="shared" si="0"/>
        <v>24439.3</v>
      </c>
      <c r="AY5" s="146">
        <f t="shared" si="0"/>
        <v>1650</v>
      </c>
      <c r="AZ5" s="146">
        <f t="shared" si="0"/>
        <v>3220</v>
      </c>
      <c r="BA5" s="146">
        <f t="shared" si="0"/>
        <v>54327</v>
      </c>
      <c r="BB5" s="146">
        <f t="shared" si="0"/>
        <v>2220</v>
      </c>
      <c r="BC5" s="146">
        <f t="shared" si="0"/>
        <v>500</v>
      </c>
      <c r="BD5" s="146">
        <f t="shared" si="0"/>
        <v>300</v>
      </c>
      <c r="BE5" s="146">
        <f t="shared" si="0"/>
        <v>505787.8</v>
      </c>
      <c r="BF5" s="146">
        <f t="shared" si="0"/>
        <v>0</v>
      </c>
      <c r="BG5" s="146">
        <f t="shared" si="0"/>
        <v>0</v>
      </c>
      <c r="BH5" s="146">
        <f t="shared" si="0"/>
        <v>575347.9</v>
      </c>
      <c r="BI5" s="146">
        <f t="shared" si="0"/>
        <v>1613.6</v>
      </c>
      <c r="BJ5" s="146">
        <f t="shared" si="0"/>
        <v>2700</v>
      </c>
      <c r="BK5" s="146">
        <f t="shared" si="0"/>
        <v>214.2</v>
      </c>
      <c r="BL5" s="146">
        <f t="shared" si="0"/>
        <v>200</v>
      </c>
      <c r="BM5" s="146">
        <f t="shared" si="0"/>
        <v>0</v>
      </c>
      <c r="BN5" s="146">
        <f t="shared" si="0"/>
        <v>700</v>
      </c>
      <c r="BO5" s="146">
        <f t="shared" si="0"/>
        <v>0</v>
      </c>
      <c r="BP5" s="146">
        <f t="shared" si="0"/>
        <v>200</v>
      </c>
      <c r="BQ5" s="146">
        <f t="shared" si="0"/>
        <v>296.3</v>
      </c>
      <c r="BR5" s="146">
        <f t="shared" si="0"/>
        <v>200</v>
      </c>
      <c r="BS5" s="146">
        <f t="shared" si="0"/>
        <v>0</v>
      </c>
      <c r="BT5" s="146">
        <f t="shared" si="0"/>
        <v>0</v>
      </c>
      <c r="BU5" s="146">
        <f t="shared" ref="BU5:CF5" si="1">SUM(BU8+BU12+BU16+BU20+BU23)</f>
        <v>1541527.2000000002</v>
      </c>
      <c r="BV5" s="146">
        <f t="shared" si="1"/>
        <v>0</v>
      </c>
      <c r="BW5" s="146">
        <f t="shared" si="1"/>
        <v>0</v>
      </c>
      <c r="BX5" s="146">
        <f t="shared" si="1"/>
        <v>0</v>
      </c>
      <c r="BY5" s="146">
        <f t="shared" si="1"/>
        <v>1544531.7000000002</v>
      </c>
      <c r="BZ5" s="146">
        <f t="shared" si="1"/>
        <v>0</v>
      </c>
      <c r="CA5" s="146">
        <f t="shared" si="1"/>
        <v>0</v>
      </c>
      <c r="CB5" s="146">
        <f t="shared" si="1"/>
        <v>0</v>
      </c>
      <c r="CC5" s="146">
        <f t="shared" si="1"/>
        <v>1546890.3</v>
      </c>
      <c r="CD5" s="146">
        <f t="shared" si="1"/>
        <v>0</v>
      </c>
      <c r="CE5" s="146">
        <f t="shared" si="1"/>
        <v>0</v>
      </c>
      <c r="CF5" s="146">
        <f t="shared" si="1"/>
        <v>0</v>
      </c>
    </row>
    <row r="6" spans="1:84" ht="39" thickBot="1" x14ac:dyDescent="0.3">
      <c r="B6" s="53"/>
      <c r="C6" s="53">
        <v>11001</v>
      </c>
      <c r="D6" s="75" t="s">
        <v>108</v>
      </c>
      <c r="E6" s="76" t="s">
        <v>129</v>
      </c>
      <c r="F6" s="77" t="s">
        <v>130</v>
      </c>
      <c r="G6" s="78" t="s">
        <v>129</v>
      </c>
      <c r="H6" s="83"/>
      <c r="I6" s="84"/>
      <c r="J6" s="84"/>
      <c r="K6" s="84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4"/>
      <c r="AP6" s="84"/>
      <c r="AQ6" s="84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5"/>
      <c r="BN6" s="85"/>
      <c r="BO6" s="85"/>
      <c r="BP6" s="83"/>
      <c r="BQ6" s="83"/>
      <c r="BR6" s="83"/>
      <c r="BS6" s="83"/>
      <c r="BT6" s="83"/>
      <c r="BU6" s="86"/>
      <c r="BV6" s="84"/>
      <c r="BW6" s="84"/>
      <c r="BX6" s="83"/>
      <c r="BY6" s="83"/>
      <c r="BZ6" s="84"/>
      <c r="CA6" s="84"/>
      <c r="CB6" s="83"/>
      <c r="CC6" s="83"/>
      <c r="CD6" s="84"/>
      <c r="CE6" s="84"/>
      <c r="CF6" s="87"/>
    </row>
    <row r="7" spans="1:84" ht="15.75" thickBot="1" x14ac:dyDescent="0.3">
      <c r="B7" s="53"/>
      <c r="C7" s="53"/>
      <c r="D7" s="53"/>
      <c r="E7" s="54"/>
      <c r="F7" s="54"/>
      <c r="G7" s="54"/>
      <c r="H7" s="88">
        <f>+SUM(I7:AL7)</f>
        <v>0</v>
      </c>
      <c r="I7" s="89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1"/>
      <c r="AM7" s="94"/>
      <c r="AN7" s="88">
        <f>+SUM(AO7:BT7)</f>
        <v>0</v>
      </c>
      <c r="AO7" s="92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3"/>
      <c r="BN7" s="93"/>
      <c r="BO7" s="93"/>
      <c r="BP7" s="90"/>
      <c r="BQ7" s="90"/>
      <c r="BR7" s="90"/>
      <c r="BS7" s="94"/>
      <c r="BT7" s="94"/>
      <c r="BU7" s="88"/>
      <c r="BV7" s="89"/>
      <c r="BW7" s="90"/>
      <c r="BX7" s="90"/>
      <c r="BY7" s="88"/>
      <c r="BZ7" s="90"/>
      <c r="CA7" s="90"/>
      <c r="CB7" s="90"/>
      <c r="CC7" s="88"/>
      <c r="CD7" s="90"/>
      <c r="CE7" s="90"/>
      <c r="CF7" s="91"/>
    </row>
    <row r="8" spans="1:84" x14ac:dyDescent="0.25">
      <c r="B8" s="175" t="s">
        <v>71</v>
      </c>
      <c r="C8" s="176"/>
      <c r="D8" s="177"/>
      <c r="E8" s="15" t="s">
        <v>57</v>
      </c>
      <c r="F8" s="15" t="s">
        <v>57</v>
      </c>
      <c r="G8" s="15" t="s">
        <v>57</v>
      </c>
      <c r="H8" s="88">
        <f>+SUM(I8:AL8)</f>
        <v>316631.2</v>
      </c>
      <c r="I8" s="89">
        <v>232150.8</v>
      </c>
      <c r="J8" s="90">
        <v>51694.8</v>
      </c>
      <c r="K8" s="90">
        <v>14637.5</v>
      </c>
      <c r="L8" s="90">
        <v>1651.9</v>
      </c>
      <c r="M8" s="90">
        <v>64.400000000000006</v>
      </c>
      <c r="N8" s="90">
        <v>1115.5999999999999</v>
      </c>
      <c r="O8" s="90">
        <v>108</v>
      </c>
      <c r="P8" s="90">
        <v>2998.7</v>
      </c>
      <c r="Q8" s="90">
        <v>84</v>
      </c>
      <c r="R8" s="90">
        <v>0</v>
      </c>
      <c r="S8" s="90">
        <v>1302.5</v>
      </c>
      <c r="T8" s="90">
        <v>720</v>
      </c>
      <c r="U8" s="90">
        <v>0</v>
      </c>
      <c r="V8" s="90">
        <v>1740.6</v>
      </c>
      <c r="W8" s="90">
        <v>655</v>
      </c>
      <c r="X8" s="90">
        <v>1102.5</v>
      </c>
      <c r="Y8" s="90">
        <v>0</v>
      </c>
      <c r="Z8" s="90">
        <v>0</v>
      </c>
      <c r="AA8" s="90">
        <v>1762.3</v>
      </c>
      <c r="AB8" s="90">
        <v>618</v>
      </c>
      <c r="AC8" s="90">
        <v>1027.9000000000001</v>
      </c>
      <c r="AD8" s="90">
        <v>1530</v>
      </c>
      <c r="AE8" s="90">
        <v>1159.4000000000001</v>
      </c>
      <c r="AF8" s="90">
        <v>200</v>
      </c>
      <c r="AG8" s="90">
        <v>0</v>
      </c>
      <c r="AH8" s="90">
        <v>0</v>
      </c>
      <c r="AI8" s="90"/>
      <c r="AJ8" s="90">
        <v>307.3</v>
      </c>
      <c r="AK8" s="90">
        <v>0</v>
      </c>
      <c r="AL8" s="91">
        <v>0</v>
      </c>
      <c r="AM8" s="94">
        <v>0</v>
      </c>
      <c r="AN8" s="88">
        <f>+SUM(AO8:BT8)</f>
        <v>375128.99999999988</v>
      </c>
      <c r="AO8" s="92">
        <v>288901.09999999998</v>
      </c>
      <c r="AP8" s="90">
        <v>43937.599999999999</v>
      </c>
      <c r="AQ8" s="90">
        <v>14652.5</v>
      </c>
      <c r="AR8" s="90">
        <v>4509.5</v>
      </c>
      <c r="AS8" s="90">
        <v>203.5</v>
      </c>
      <c r="AT8" s="90">
        <v>3600.8</v>
      </c>
      <c r="AU8" s="90">
        <v>120</v>
      </c>
      <c r="AV8" s="90">
        <v>2998.7</v>
      </c>
      <c r="AW8" s="90">
        <v>744.6</v>
      </c>
      <c r="AX8" s="90">
        <v>0</v>
      </c>
      <c r="AY8" s="90">
        <v>1650</v>
      </c>
      <c r="AZ8" s="90">
        <v>3220</v>
      </c>
      <c r="BA8" s="90"/>
      <c r="BB8" s="90">
        <v>2220</v>
      </c>
      <c r="BC8" s="90">
        <v>500</v>
      </c>
      <c r="BD8" s="90">
        <v>300</v>
      </c>
      <c r="BE8" s="90">
        <v>100</v>
      </c>
      <c r="BF8" s="90">
        <v>0</v>
      </c>
      <c r="BG8" s="90"/>
      <c r="BH8" s="90">
        <v>1346.6</v>
      </c>
      <c r="BI8" s="90">
        <v>1613.6</v>
      </c>
      <c r="BJ8" s="90">
        <v>2700</v>
      </c>
      <c r="BK8" s="90">
        <v>214.2</v>
      </c>
      <c r="BL8" s="90">
        <v>200</v>
      </c>
      <c r="BM8" s="93">
        <v>0</v>
      </c>
      <c r="BN8" s="93">
        <v>700</v>
      </c>
      <c r="BO8" s="93">
        <v>0</v>
      </c>
      <c r="BP8" s="90">
        <v>200</v>
      </c>
      <c r="BQ8" s="90">
        <v>296.3</v>
      </c>
      <c r="BR8" s="90">
        <v>200</v>
      </c>
      <c r="BS8" s="94">
        <v>0</v>
      </c>
      <c r="BT8" s="94">
        <v>0</v>
      </c>
      <c r="BU8" s="88">
        <v>380871.8</v>
      </c>
      <c r="BV8" s="89"/>
      <c r="BW8" s="90"/>
      <c r="BX8" s="90"/>
      <c r="BY8" s="88">
        <v>383876.3</v>
      </c>
      <c r="BZ8" s="90"/>
      <c r="CA8" s="90"/>
      <c r="CB8" s="90"/>
      <c r="CC8" s="88">
        <v>386234.9</v>
      </c>
      <c r="CD8" s="90"/>
      <c r="CE8" s="90"/>
      <c r="CF8" s="91"/>
    </row>
    <row r="9" spans="1:84" ht="15.75" thickBot="1" x14ac:dyDescent="0.3">
      <c r="A9" s="2"/>
      <c r="H9" s="95"/>
      <c r="I9" s="96"/>
      <c r="J9" s="97"/>
      <c r="K9" s="97"/>
      <c r="L9" s="97"/>
      <c r="M9" s="97"/>
      <c r="N9" s="97"/>
      <c r="O9" s="98"/>
      <c r="P9" s="98"/>
      <c r="Q9" s="98"/>
      <c r="R9" s="98"/>
      <c r="S9" s="98"/>
      <c r="T9" s="98"/>
      <c r="U9" s="98"/>
      <c r="V9" s="98"/>
      <c r="W9" s="97"/>
      <c r="X9" s="97"/>
      <c r="Y9" s="97"/>
      <c r="Z9" s="97"/>
      <c r="AA9" s="97"/>
      <c r="AB9" s="97"/>
      <c r="AC9" s="97"/>
      <c r="AD9" s="97"/>
      <c r="AE9" s="97"/>
      <c r="AF9" s="98"/>
      <c r="AG9" s="98"/>
      <c r="AH9" s="98"/>
      <c r="AI9" s="98"/>
      <c r="AJ9" s="97"/>
      <c r="AK9" s="97"/>
      <c r="AL9" s="99"/>
      <c r="AM9" s="104"/>
      <c r="AN9" s="100"/>
      <c r="AO9" s="101"/>
      <c r="AP9" s="102"/>
      <c r="AQ9" s="102"/>
      <c r="AR9" s="102"/>
      <c r="AS9" s="102"/>
      <c r="AT9" s="102"/>
      <c r="AU9" s="102"/>
      <c r="AV9" s="102"/>
      <c r="AW9" s="102"/>
      <c r="AX9" s="102"/>
      <c r="AY9" s="97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3"/>
      <c r="BO9" s="103"/>
      <c r="BP9" s="97"/>
      <c r="BQ9" s="102"/>
      <c r="BR9" s="102"/>
      <c r="BS9" s="104"/>
      <c r="BT9" s="104"/>
      <c r="BU9" s="100"/>
      <c r="BV9" s="105"/>
      <c r="BW9" s="97"/>
      <c r="BX9" s="97"/>
      <c r="BY9" s="100"/>
      <c r="BZ9" s="97"/>
      <c r="CA9" s="97"/>
      <c r="CB9" s="97"/>
      <c r="CC9" s="100"/>
      <c r="CD9" s="97"/>
      <c r="CE9" s="97"/>
      <c r="CF9" s="99"/>
    </row>
    <row r="10" spans="1:84" ht="26.25" thickBot="1" x14ac:dyDescent="0.3">
      <c r="B10" s="53"/>
      <c r="C10" s="53">
        <v>11002</v>
      </c>
      <c r="D10" s="75" t="s">
        <v>125</v>
      </c>
      <c r="E10" s="76" t="s">
        <v>129</v>
      </c>
      <c r="F10" s="77" t="s">
        <v>130</v>
      </c>
      <c r="G10" s="78" t="s">
        <v>129</v>
      </c>
      <c r="H10" s="83"/>
      <c r="I10" s="84"/>
      <c r="J10" s="84"/>
      <c r="K10" s="84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4"/>
      <c r="AP10" s="84"/>
      <c r="AQ10" s="84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5"/>
      <c r="BN10" s="85"/>
      <c r="BO10" s="85"/>
      <c r="BP10" s="83"/>
      <c r="BQ10" s="83"/>
      <c r="BR10" s="83"/>
      <c r="BS10" s="83"/>
      <c r="BT10" s="83"/>
      <c r="BU10" s="86"/>
      <c r="BV10" s="84"/>
      <c r="BW10" s="84"/>
      <c r="BX10" s="83"/>
      <c r="BY10" s="83"/>
      <c r="BZ10" s="84"/>
      <c r="CA10" s="84"/>
      <c r="CB10" s="83"/>
      <c r="CC10" s="83"/>
      <c r="CD10" s="84"/>
      <c r="CE10" s="84"/>
      <c r="CF10" s="87"/>
    </row>
    <row r="11" spans="1:84" ht="15.75" thickBot="1" x14ac:dyDescent="0.3">
      <c r="B11" s="53"/>
      <c r="C11" s="53"/>
      <c r="D11" s="53"/>
      <c r="E11" s="54"/>
      <c r="F11" s="54"/>
      <c r="G11" s="54"/>
      <c r="H11" s="88">
        <f>+SUM(I11:AL11)</f>
        <v>0</v>
      </c>
      <c r="I11" s="89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1"/>
      <c r="AM11" s="94"/>
      <c r="AN11" s="88">
        <f>+SUM(AO11:BT11)</f>
        <v>0</v>
      </c>
      <c r="AO11" s="92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3"/>
      <c r="BN11" s="93"/>
      <c r="BO11" s="93"/>
      <c r="BP11" s="90"/>
      <c r="BQ11" s="90"/>
      <c r="BR11" s="90"/>
      <c r="BS11" s="94"/>
      <c r="BT11" s="94"/>
      <c r="BU11" s="88"/>
      <c r="BV11" s="89"/>
      <c r="BW11" s="90"/>
      <c r="BX11" s="90"/>
      <c r="BY11" s="88"/>
      <c r="BZ11" s="90"/>
      <c r="CA11" s="90"/>
      <c r="CB11" s="90"/>
      <c r="CC11" s="88"/>
      <c r="CD11" s="90"/>
      <c r="CE11" s="90"/>
      <c r="CF11" s="91"/>
    </row>
    <row r="12" spans="1:84" x14ac:dyDescent="0.25">
      <c r="B12" s="175" t="s">
        <v>71</v>
      </c>
      <c r="C12" s="176"/>
      <c r="D12" s="177"/>
      <c r="E12" s="66" t="s">
        <v>57</v>
      </c>
      <c r="F12" s="66" t="s">
        <v>57</v>
      </c>
      <c r="G12" s="66" t="s">
        <v>57</v>
      </c>
      <c r="H12" s="88">
        <f>+SUM(I12:AL12)</f>
        <v>53684.6</v>
      </c>
      <c r="I12" s="89"/>
      <c r="J12" s="90"/>
      <c r="K12" s="90"/>
      <c r="L12" s="90"/>
      <c r="M12" s="90"/>
      <c r="N12" s="90"/>
      <c r="O12" s="90"/>
      <c r="P12" s="90"/>
      <c r="Q12" s="90"/>
      <c r="R12" s="90">
        <v>22860.1</v>
      </c>
      <c r="S12" s="90"/>
      <c r="T12" s="90"/>
      <c r="U12" s="90">
        <v>30824.5</v>
      </c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1"/>
      <c r="AM12" s="94"/>
      <c r="AN12" s="88">
        <f>+SUM(AO12:BT12)</f>
        <v>78766.3</v>
      </c>
      <c r="AO12" s="92"/>
      <c r="AP12" s="90"/>
      <c r="AQ12" s="90"/>
      <c r="AR12" s="90"/>
      <c r="AS12" s="90"/>
      <c r="AT12" s="90"/>
      <c r="AU12" s="90"/>
      <c r="AV12" s="90"/>
      <c r="AW12" s="90"/>
      <c r="AX12" s="90">
        <v>24439.3</v>
      </c>
      <c r="AY12" s="90"/>
      <c r="AZ12" s="90"/>
      <c r="BA12" s="90">
        <v>54327</v>
      </c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3"/>
      <c r="BN12" s="93"/>
      <c r="BO12" s="93"/>
      <c r="BP12" s="90"/>
      <c r="BQ12" s="90"/>
      <c r="BR12" s="90"/>
      <c r="BS12" s="94"/>
      <c r="BT12" s="94"/>
      <c r="BU12" s="88">
        <v>78766.3</v>
      </c>
      <c r="BV12" s="89"/>
      <c r="BW12" s="90"/>
      <c r="BX12" s="90"/>
      <c r="BY12" s="88">
        <v>78766.3</v>
      </c>
      <c r="BZ12" s="90"/>
      <c r="CA12" s="90"/>
      <c r="CB12" s="90"/>
      <c r="CC12" s="88">
        <v>78766.3</v>
      </c>
      <c r="CD12" s="90"/>
      <c r="CE12" s="90"/>
      <c r="CF12" s="91"/>
    </row>
    <row r="13" spans="1:84" ht="15.75" thickBot="1" x14ac:dyDescent="0.3">
      <c r="H13" s="106"/>
      <c r="I13" s="107"/>
      <c r="J13" s="107"/>
      <c r="K13" s="107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7"/>
      <c r="AP13" s="107"/>
      <c r="AQ13" s="107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8"/>
      <c r="BN13" s="108"/>
      <c r="BO13" s="108"/>
      <c r="BP13" s="106"/>
      <c r="BQ13" s="106"/>
      <c r="BR13" s="106"/>
      <c r="BS13" s="106"/>
      <c r="BT13" s="106"/>
      <c r="BU13" s="106"/>
      <c r="BV13" s="107"/>
      <c r="BW13" s="107"/>
      <c r="BX13" s="106"/>
      <c r="BY13" s="106"/>
      <c r="BZ13" s="107"/>
      <c r="CA13" s="107"/>
      <c r="CB13" s="106"/>
      <c r="CC13" s="106"/>
      <c r="CD13" s="107"/>
      <c r="CE13" s="107"/>
      <c r="CF13" s="109"/>
    </row>
    <row r="14" spans="1:84" ht="26.25" thickBot="1" x14ac:dyDescent="0.3">
      <c r="B14" s="53"/>
      <c r="C14" s="53">
        <v>11003</v>
      </c>
      <c r="D14" s="75" t="s">
        <v>116</v>
      </c>
      <c r="E14" s="76" t="s">
        <v>129</v>
      </c>
      <c r="F14" s="77" t="s">
        <v>130</v>
      </c>
      <c r="G14" s="78" t="s">
        <v>129</v>
      </c>
      <c r="H14" s="83"/>
      <c r="I14" s="84"/>
      <c r="J14" s="84"/>
      <c r="K14" s="84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4"/>
      <c r="AP14" s="84"/>
      <c r="AQ14" s="84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5"/>
      <c r="BN14" s="85"/>
      <c r="BO14" s="85"/>
      <c r="BP14" s="83"/>
      <c r="BQ14" s="83"/>
      <c r="BR14" s="83"/>
      <c r="BS14" s="83"/>
      <c r="BT14" s="83"/>
      <c r="BU14" s="86"/>
      <c r="BV14" s="84"/>
      <c r="BW14" s="84"/>
      <c r="BX14" s="83"/>
      <c r="BY14" s="83"/>
      <c r="BZ14" s="84"/>
      <c r="CA14" s="84"/>
      <c r="CB14" s="83"/>
      <c r="CC14" s="83"/>
      <c r="CD14" s="84"/>
      <c r="CE14" s="84"/>
      <c r="CF14" s="87"/>
    </row>
    <row r="15" spans="1:84" ht="15.75" thickBot="1" x14ac:dyDescent="0.3">
      <c r="B15" s="53"/>
      <c r="C15" s="53"/>
      <c r="D15" s="53"/>
      <c r="E15" s="54"/>
      <c r="F15" s="54"/>
      <c r="G15" s="54"/>
      <c r="H15" s="88">
        <f>+SUM(I15:AL15)</f>
        <v>0</v>
      </c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1"/>
      <c r="AM15" s="94"/>
      <c r="AN15" s="88">
        <f>+SUM(AO15:BT15)</f>
        <v>0</v>
      </c>
      <c r="AO15" s="92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3"/>
      <c r="BN15" s="93"/>
      <c r="BO15" s="93"/>
      <c r="BP15" s="90"/>
      <c r="BQ15" s="90"/>
      <c r="BR15" s="90"/>
      <c r="BS15" s="94"/>
      <c r="BT15" s="94"/>
      <c r="BU15" s="88"/>
      <c r="BV15" s="89"/>
      <c r="BW15" s="90"/>
      <c r="BX15" s="90"/>
      <c r="BY15" s="88"/>
      <c r="BZ15" s="90"/>
      <c r="CA15" s="90"/>
      <c r="CB15" s="90"/>
      <c r="CC15" s="88"/>
      <c r="CD15" s="90"/>
      <c r="CE15" s="90"/>
      <c r="CF15" s="91"/>
    </row>
    <row r="16" spans="1:84" ht="15.75" thickBot="1" x14ac:dyDescent="0.3">
      <c r="B16" s="175" t="s">
        <v>71</v>
      </c>
      <c r="C16" s="176"/>
      <c r="D16" s="177"/>
      <c r="E16" s="66" t="s">
        <v>57</v>
      </c>
      <c r="F16" s="66" t="s">
        <v>57</v>
      </c>
      <c r="G16" s="66" t="s">
        <v>57</v>
      </c>
      <c r="H16" s="88">
        <f>+SUM(I16:AL16)</f>
        <v>1296634.3999999999</v>
      </c>
      <c r="I16" s="89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>
        <v>701121.5</v>
      </c>
      <c r="Z16" s="90"/>
      <c r="AA16" s="90"/>
      <c r="AB16" s="90">
        <v>595512.9</v>
      </c>
      <c r="AC16" s="90"/>
      <c r="AD16" s="90"/>
      <c r="AE16" s="90"/>
      <c r="AF16" s="90"/>
      <c r="AG16" s="90"/>
      <c r="AH16" s="90"/>
      <c r="AI16" s="90"/>
      <c r="AJ16" s="90"/>
      <c r="AK16" s="90"/>
      <c r="AL16" s="91"/>
      <c r="AM16" s="94">
        <v>0</v>
      </c>
      <c r="AN16" s="88">
        <f>+SUM(AO16:BT16)</f>
        <v>1077189.1000000001</v>
      </c>
      <c r="AO16" s="92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135">
        <v>503187.8</v>
      </c>
      <c r="BF16" s="90"/>
      <c r="BG16" s="90"/>
      <c r="BH16" s="90">
        <v>574001.30000000005</v>
      </c>
      <c r="BI16" s="90"/>
      <c r="BJ16" s="90"/>
      <c r="BK16" s="90"/>
      <c r="BL16" s="90"/>
      <c r="BM16" s="93"/>
      <c r="BN16" s="93"/>
      <c r="BO16" s="93"/>
      <c r="BP16" s="90"/>
      <c r="BQ16" s="90"/>
      <c r="BR16" s="90"/>
      <c r="BS16" s="94">
        <v>0</v>
      </c>
      <c r="BT16" s="94">
        <v>0</v>
      </c>
      <c r="BU16" s="88">
        <v>1077189.1000000001</v>
      </c>
      <c r="BV16" s="89"/>
      <c r="BW16" s="90"/>
      <c r="BX16" s="90"/>
      <c r="BY16" s="88">
        <v>1077189.1000000001</v>
      </c>
      <c r="BZ16" s="90"/>
      <c r="CA16" s="90"/>
      <c r="CB16" s="90"/>
      <c r="CC16" s="88">
        <v>1077189.1000000001</v>
      </c>
      <c r="CD16" s="90"/>
      <c r="CE16" s="90"/>
      <c r="CF16" s="91"/>
    </row>
    <row r="17" spans="2:84" ht="15.75" thickBot="1" x14ac:dyDescent="0.3">
      <c r="B17" s="67"/>
      <c r="C17" s="68"/>
      <c r="D17" s="128"/>
      <c r="E17" s="129"/>
      <c r="F17" s="129"/>
      <c r="G17" s="129"/>
      <c r="H17" s="130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0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2"/>
      <c r="BN17" s="132"/>
      <c r="BO17" s="132"/>
      <c r="BP17" s="131"/>
      <c r="BQ17" s="131"/>
      <c r="BR17" s="131"/>
      <c r="BS17" s="131"/>
      <c r="BT17" s="131"/>
      <c r="BU17" s="133"/>
      <c r="BV17" s="131"/>
      <c r="BW17" s="131"/>
      <c r="BX17" s="131"/>
      <c r="BY17" s="130"/>
      <c r="BZ17" s="131"/>
      <c r="CA17" s="131"/>
      <c r="CB17" s="131"/>
      <c r="CC17" s="130"/>
      <c r="CD17" s="131"/>
      <c r="CE17" s="131"/>
      <c r="CF17" s="134"/>
    </row>
    <row r="18" spans="2:84" ht="26.25" thickBot="1" x14ac:dyDescent="0.3">
      <c r="B18" s="53"/>
      <c r="C18" s="53">
        <v>11005</v>
      </c>
      <c r="D18" s="136" t="s">
        <v>127</v>
      </c>
      <c r="E18" s="76" t="s">
        <v>129</v>
      </c>
      <c r="F18" s="77" t="s">
        <v>130</v>
      </c>
      <c r="G18" s="78" t="s">
        <v>129</v>
      </c>
      <c r="H18" s="83"/>
      <c r="I18" s="84"/>
      <c r="J18" s="84"/>
      <c r="K18" s="84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4"/>
      <c r="AP18" s="84"/>
      <c r="AQ18" s="84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5"/>
      <c r="BN18" s="85"/>
      <c r="BO18" s="85"/>
      <c r="BP18" s="83"/>
      <c r="BQ18" s="83"/>
      <c r="BR18" s="83"/>
      <c r="BS18" s="83"/>
      <c r="BT18" s="83"/>
      <c r="BU18" s="86"/>
      <c r="BV18" s="84"/>
      <c r="BW18" s="84"/>
      <c r="BX18" s="83"/>
      <c r="BY18" s="83"/>
      <c r="BZ18" s="84"/>
      <c r="CA18" s="84"/>
      <c r="CB18" s="83"/>
      <c r="CC18" s="83"/>
      <c r="CD18" s="84"/>
      <c r="CE18" s="84"/>
      <c r="CF18" s="87"/>
    </row>
    <row r="19" spans="2:84" ht="15.75" thickBot="1" x14ac:dyDescent="0.3">
      <c r="B19" s="53"/>
      <c r="C19" s="53"/>
      <c r="D19" s="53"/>
      <c r="E19" s="54"/>
      <c r="F19" s="54"/>
      <c r="G19" s="54"/>
      <c r="H19" s="88">
        <f>+SUM(I19:AL19)</f>
        <v>0</v>
      </c>
      <c r="I19" s="89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1"/>
      <c r="AM19" s="94"/>
      <c r="AN19" s="88">
        <f>+SUM(AO19:BT19)</f>
        <v>0</v>
      </c>
      <c r="AO19" s="92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3"/>
      <c r="BN19" s="93"/>
      <c r="BO19" s="93"/>
      <c r="BP19" s="90"/>
      <c r="BQ19" s="90"/>
      <c r="BR19" s="90"/>
      <c r="BS19" s="94"/>
      <c r="BT19" s="94"/>
      <c r="BU19" s="88"/>
      <c r="BV19" s="89"/>
      <c r="BW19" s="90"/>
      <c r="BX19" s="90"/>
      <c r="BY19" s="88"/>
      <c r="BZ19" s="90"/>
      <c r="CA19" s="90"/>
      <c r="CB19" s="90"/>
      <c r="CC19" s="88"/>
      <c r="CD19" s="90"/>
      <c r="CE19" s="90"/>
      <c r="CF19" s="91"/>
    </row>
    <row r="20" spans="2:84" ht="15.75" thickBot="1" x14ac:dyDescent="0.3">
      <c r="B20" s="175" t="s">
        <v>71</v>
      </c>
      <c r="C20" s="176"/>
      <c r="D20" s="177"/>
      <c r="E20" s="66" t="s">
        <v>57</v>
      </c>
      <c r="F20" s="66" t="s">
        <v>57</v>
      </c>
      <c r="G20" s="66" t="s">
        <v>57</v>
      </c>
      <c r="H20" s="88">
        <f>+SUM(I20:AL20)</f>
        <v>2463.8000000000002</v>
      </c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>
        <v>2463.8000000000002</v>
      </c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1"/>
      <c r="AM20" s="94"/>
      <c r="AN20" s="88">
        <f>+SUM(AO20:BT20)</f>
        <v>2500</v>
      </c>
      <c r="AO20" s="92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>
        <v>2500</v>
      </c>
      <c r="BF20" s="90"/>
      <c r="BG20" s="90"/>
      <c r="BH20" s="90"/>
      <c r="BI20" s="90"/>
      <c r="BJ20" s="90"/>
      <c r="BK20" s="90"/>
      <c r="BL20" s="90"/>
      <c r="BM20" s="93"/>
      <c r="BN20" s="93"/>
      <c r="BO20" s="93"/>
      <c r="BP20" s="90"/>
      <c r="BQ20" s="90"/>
      <c r="BR20" s="90"/>
      <c r="BS20" s="94"/>
      <c r="BT20" s="94"/>
      <c r="BU20" s="88">
        <v>3500</v>
      </c>
      <c r="BV20" s="89"/>
      <c r="BW20" s="90"/>
      <c r="BX20" s="90"/>
      <c r="BY20" s="88">
        <v>3500</v>
      </c>
      <c r="BZ20" s="90"/>
      <c r="CA20" s="90"/>
      <c r="CB20" s="90"/>
      <c r="CC20" s="88">
        <v>3500</v>
      </c>
      <c r="CD20" s="90"/>
      <c r="CE20" s="90"/>
      <c r="CF20" s="91"/>
    </row>
    <row r="21" spans="2:84" ht="39" thickBot="1" x14ac:dyDescent="0.3">
      <c r="B21" s="53"/>
      <c r="C21" s="53">
        <v>31001</v>
      </c>
      <c r="D21" s="74" t="s">
        <v>180</v>
      </c>
      <c r="E21" s="76" t="s">
        <v>129</v>
      </c>
      <c r="F21" s="77" t="s">
        <v>130</v>
      </c>
      <c r="G21" s="78" t="s">
        <v>129</v>
      </c>
      <c r="H21" s="83"/>
      <c r="I21" s="84"/>
      <c r="J21" s="84"/>
      <c r="K21" s="84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/>
      <c r="AP21" s="84"/>
      <c r="AQ21" s="84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5"/>
      <c r="BN21" s="85"/>
      <c r="BO21" s="85"/>
      <c r="BP21" s="83"/>
      <c r="BQ21" s="83"/>
      <c r="BR21" s="83"/>
      <c r="BS21" s="83"/>
      <c r="BT21" s="83"/>
      <c r="BU21" s="86"/>
      <c r="BV21" s="84"/>
      <c r="BW21" s="84"/>
      <c r="BX21" s="83"/>
      <c r="BY21" s="83"/>
      <c r="BZ21" s="84"/>
      <c r="CA21" s="84"/>
      <c r="CB21" s="83"/>
      <c r="CC21" s="83"/>
      <c r="CD21" s="84"/>
      <c r="CE21" s="84"/>
      <c r="CF21" s="87"/>
    </row>
    <row r="22" spans="2:84" ht="15.75" thickBot="1" x14ac:dyDescent="0.3">
      <c r="B22" s="53"/>
      <c r="C22" s="53"/>
      <c r="D22" s="53"/>
      <c r="E22" s="54"/>
      <c r="F22" s="54"/>
      <c r="G22" s="54"/>
      <c r="H22" s="88">
        <f>+SUM(I22:AL22)</f>
        <v>0</v>
      </c>
      <c r="I22" s="89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94"/>
      <c r="AN22" s="88">
        <f>+SUM(AO22:BT22)</f>
        <v>0</v>
      </c>
      <c r="AO22" s="92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3"/>
      <c r="BN22" s="93"/>
      <c r="BO22" s="93"/>
      <c r="BP22" s="90"/>
      <c r="BQ22" s="90"/>
      <c r="BR22" s="90"/>
      <c r="BS22" s="94"/>
      <c r="BT22" s="94"/>
      <c r="BU22" s="88"/>
      <c r="BV22" s="89"/>
      <c r="BW22" s="90"/>
      <c r="BX22" s="90"/>
      <c r="BY22" s="88"/>
      <c r="BZ22" s="90"/>
      <c r="CA22" s="90"/>
      <c r="CB22" s="90"/>
      <c r="CC22" s="88"/>
      <c r="CD22" s="90"/>
      <c r="CE22" s="90"/>
      <c r="CF22" s="91"/>
    </row>
    <row r="23" spans="2:84" x14ac:dyDescent="0.25">
      <c r="B23" s="175" t="s">
        <v>71</v>
      </c>
      <c r="C23" s="176"/>
      <c r="D23" s="177"/>
      <c r="E23" s="66" t="s">
        <v>57</v>
      </c>
      <c r="F23" s="66" t="s">
        <v>57</v>
      </c>
      <c r="G23" s="66" t="s">
        <v>57</v>
      </c>
      <c r="H23" s="88">
        <f>+SUM(I23:AM23)</f>
        <v>5356</v>
      </c>
      <c r="I23" s="89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1"/>
      <c r="AM23" s="94">
        <v>5356</v>
      </c>
      <c r="AN23" s="88">
        <f>+SUM(AO23:BT23)</f>
        <v>0</v>
      </c>
      <c r="AO23" s="92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3"/>
      <c r="BN23" s="93"/>
      <c r="BO23" s="93"/>
      <c r="BP23" s="90"/>
      <c r="BQ23" s="90"/>
      <c r="BR23" s="90"/>
      <c r="BS23" s="94"/>
      <c r="BT23" s="94"/>
      <c r="BU23" s="88">
        <v>1200</v>
      </c>
      <c r="BV23" s="89"/>
      <c r="BW23" s="90"/>
      <c r="BX23" s="90"/>
      <c r="BY23" s="88">
        <v>1200</v>
      </c>
      <c r="BZ23" s="90"/>
      <c r="CA23" s="90"/>
      <c r="CB23" s="90"/>
      <c r="CC23" s="88">
        <v>1200</v>
      </c>
      <c r="CD23" s="90"/>
      <c r="CE23" s="90"/>
      <c r="CF23" s="91"/>
    </row>
    <row r="24" spans="2:84" x14ac:dyDescent="0.25"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</row>
    <row r="27" spans="2:84" x14ac:dyDescent="0.25">
      <c r="AN27" s="147"/>
    </row>
  </sheetData>
  <mergeCells count="13">
    <mergeCell ref="BY3:CB3"/>
    <mergeCell ref="CC3:CF3"/>
    <mergeCell ref="E3:G3"/>
    <mergeCell ref="B12:D12"/>
    <mergeCell ref="H3:AJ3"/>
    <mergeCell ref="AN3:BQ3"/>
    <mergeCell ref="BU3:BX3"/>
    <mergeCell ref="B16:D16"/>
    <mergeCell ref="B20:D20"/>
    <mergeCell ref="B23:D23"/>
    <mergeCell ref="B3:C3"/>
    <mergeCell ref="B8:D8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workbookViewId="0">
      <selection activeCell="D9" sqref="D9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9.42578125" customWidth="1"/>
    <col min="6" max="6" width="9.5703125" customWidth="1"/>
    <col min="7" max="7" width="7.28515625" customWidth="1"/>
    <col min="8" max="8" width="7.7109375" customWidth="1"/>
    <col min="9" max="9" width="12" customWidth="1"/>
    <col min="10" max="10" width="11.140625" customWidth="1"/>
    <col min="11" max="11" width="4.85546875" customWidth="1"/>
    <col min="12" max="12" width="4.7109375" customWidth="1"/>
    <col min="13" max="13" width="9.85546875" customWidth="1"/>
    <col min="14" max="14" width="12.5703125" customWidth="1"/>
    <col min="15" max="15" width="5.85546875" customWidth="1"/>
    <col min="16" max="16" width="5.28515625" customWidth="1"/>
    <col min="17" max="17" width="13.140625" customWidth="1"/>
    <col min="18" max="18" width="9.42578125" customWidth="1"/>
    <col min="19" max="19" width="5.42578125" customWidth="1"/>
    <col min="20" max="20" width="5" customWidth="1"/>
    <col min="21" max="21" width="9.42578125" bestFit="1" customWidth="1"/>
    <col min="22" max="22" width="11.28515625" customWidth="1"/>
    <col min="23" max="24" width="5.5703125" customWidth="1"/>
  </cols>
  <sheetData>
    <row r="1" spans="1:24" x14ac:dyDescent="0.25">
      <c r="A1" s="5" t="s">
        <v>68</v>
      </c>
    </row>
    <row r="2" spans="1:24" ht="14.25" customHeight="1" x14ac:dyDescent="0.25"/>
    <row r="3" spans="1:24" x14ac:dyDescent="0.25">
      <c r="B3" s="178" t="s">
        <v>30</v>
      </c>
      <c r="C3" s="178"/>
      <c r="D3" s="178" t="s">
        <v>64</v>
      </c>
      <c r="E3" s="178" t="s">
        <v>66</v>
      </c>
      <c r="F3" s="178"/>
      <c r="G3" s="178"/>
      <c r="H3" s="178"/>
      <c r="I3" s="178" t="s">
        <v>65</v>
      </c>
      <c r="J3" s="178"/>
      <c r="K3" s="178"/>
      <c r="L3" s="178"/>
      <c r="M3" s="178" t="s">
        <v>69</v>
      </c>
      <c r="N3" s="178"/>
      <c r="O3" s="178"/>
      <c r="P3" s="178"/>
      <c r="Q3" s="178" t="s">
        <v>42</v>
      </c>
      <c r="R3" s="178"/>
      <c r="S3" s="178"/>
      <c r="T3" s="178"/>
      <c r="U3" s="178" t="s">
        <v>67</v>
      </c>
      <c r="V3" s="178"/>
      <c r="W3" s="178"/>
      <c r="X3" s="178"/>
    </row>
    <row r="4" spans="1:24" ht="126" customHeight="1" x14ac:dyDescent="0.25">
      <c r="B4" s="12" t="s">
        <v>6</v>
      </c>
      <c r="C4" s="12" t="s">
        <v>43</v>
      </c>
      <c r="D4" s="178"/>
      <c r="E4" s="14" t="s">
        <v>34</v>
      </c>
      <c r="F4" s="56" t="s">
        <v>177</v>
      </c>
      <c r="G4" s="56"/>
      <c r="H4" s="56"/>
      <c r="I4" s="14" t="s">
        <v>34</v>
      </c>
      <c r="J4" s="56" t="s">
        <v>177</v>
      </c>
      <c r="K4" s="56"/>
      <c r="L4" s="56"/>
      <c r="M4" s="14" t="s">
        <v>34</v>
      </c>
      <c r="N4" s="56" t="s">
        <v>177</v>
      </c>
      <c r="O4" s="56"/>
      <c r="P4" s="56"/>
      <c r="Q4" s="14" t="s">
        <v>34</v>
      </c>
      <c r="R4" s="56" t="s">
        <v>177</v>
      </c>
      <c r="S4" s="56"/>
      <c r="T4" s="56"/>
      <c r="U4" s="14" t="s">
        <v>34</v>
      </c>
      <c r="V4" s="56" t="s">
        <v>177</v>
      </c>
      <c r="W4" s="56"/>
      <c r="X4" s="56"/>
    </row>
    <row r="5" spans="1:24" ht="51" x14ac:dyDescent="0.25">
      <c r="B5" s="53">
        <v>1176</v>
      </c>
      <c r="C5" s="53"/>
      <c r="D5" s="53" t="s">
        <v>100</v>
      </c>
      <c r="E5" s="140">
        <f>F5+G5+H5</f>
        <v>1674770</v>
      </c>
      <c r="F5" s="139">
        <f>SUM(F6:F10)</f>
        <v>1674770</v>
      </c>
      <c r="G5" s="139"/>
      <c r="H5" s="139"/>
      <c r="I5" s="140">
        <f>J5+K5+L5</f>
        <v>1533584.4000000001</v>
      </c>
      <c r="J5" s="139">
        <f>SUM(J6:J10)</f>
        <v>1533584.4000000001</v>
      </c>
      <c r="K5" s="139"/>
      <c r="L5" s="139"/>
      <c r="M5" s="140">
        <f>N5+O5+P5</f>
        <v>1541527.2000000002</v>
      </c>
      <c r="N5" s="139">
        <f>SUM(N6:N10)</f>
        <v>1541527.2000000002</v>
      </c>
      <c r="O5" s="139"/>
      <c r="P5" s="139"/>
      <c r="Q5" s="140">
        <f>R5+S5+T5</f>
        <v>1544531.7000000002</v>
      </c>
      <c r="R5" s="139">
        <f>SUM(R6:R10)</f>
        <v>1544531.7000000002</v>
      </c>
      <c r="S5" s="139"/>
      <c r="T5" s="139"/>
      <c r="U5" s="140">
        <f>V5+W5+X5</f>
        <v>1546890.3</v>
      </c>
      <c r="V5" s="139">
        <f>SUM(V6:V10)</f>
        <v>1546890.3</v>
      </c>
      <c r="W5" s="138"/>
      <c r="X5" s="138"/>
    </row>
    <row r="6" spans="1:24" ht="51" x14ac:dyDescent="0.25">
      <c r="B6" s="53"/>
      <c r="C6" s="53">
        <v>11001</v>
      </c>
      <c r="D6" s="53" t="s">
        <v>108</v>
      </c>
      <c r="E6" s="140">
        <f t="shared" ref="E6:E8" si="0">F6+G6+H6</f>
        <v>316631.2</v>
      </c>
      <c r="F6" s="139">
        <v>316631.2</v>
      </c>
      <c r="G6" s="139"/>
      <c r="H6" s="139"/>
      <c r="I6" s="140">
        <f t="shared" ref="I6:I8" si="1">J6+K6+L6</f>
        <v>375129</v>
      </c>
      <c r="J6" s="139">
        <v>375129</v>
      </c>
      <c r="K6" s="139"/>
      <c r="L6" s="139"/>
      <c r="M6" s="140">
        <f t="shared" ref="M6:M8" si="2">N6+O6+P6</f>
        <v>380871.8</v>
      </c>
      <c r="N6" s="139">
        <v>380871.8</v>
      </c>
      <c r="O6" s="139"/>
      <c r="P6" s="139"/>
      <c r="Q6" s="140">
        <f t="shared" ref="Q6:Q8" si="3">R6+S6+T6</f>
        <v>383876.3</v>
      </c>
      <c r="R6" s="139">
        <v>383876.3</v>
      </c>
      <c r="S6" s="139"/>
      <c r="T6" s="139"/>
      <c r="U6" s="140">
        <f t="shared" ref="U6:U8" si="4">V6+W6+X6</f>
        <v>386234.9</v>
      </c>
      <c r="V6" s="139">
        <v>386234.9</v>
      </c>
      <c r="W6" s="138"/>
      <c r="X6" s="138"/>
    </row>
    <row r="7" spans="1:24" ht="38.25" x14ac:dyDescent="0.25">
      <c r="B7" s="53"/>
      <c r="C7" s="53">
        <v>11002</v>
      </c>
      <c r="D7" s="53" t="s">
        <v>125</v>
      </c>
      <c r="E7" s="140">
        <f t="shared" ref="E7" si="5">F7+G7+H7</f>
        <v>53684.6</v>
      </c>
      <c r="F7" s="139">
        <v>53684.6</v>
      </c>
      <c r="G7" s="139"/>
      <c r="H7" s="139"/>
      <c r="I7" s="140">
        <f t="shared" ref="I7" si="6">J7+K7+L7</f>
        <v>78766.3</v>
      </c>
      <c r="J7" s="139">
        <v>78766.3</v>
      </c>
      <c r="K7" s="139"/>
      <c r="L7" s="139"/>
      <c r="M7" s="140">
        <f t="shared" ref="M7" si="7">N7+O7+P7</f>
        <v>78766.3</v>
      </c>
      <c r="N7" s="139">
        <v>78766.3</v>
      </c>
      <c r="O7" s="139"/>
      <c r="P7" s="139"/>
      <c r="Q7" s="140">
        <f t="shared" ref="Q7" si="8">R7+S7+T7</f>
        <v>78766.3</v>
      </c>
      <c r="R7" s="139">
        <v>78766.3</v>
      </c>
      <c r="S7" s="139"/>
      <c r="T7" s="139"/>
      <c r="U7" s="140">
        <f t="shared" ref="U7" si="9">V7+W7+X7</f>
        <v>78766.3</v>
      </c>
      <c r="V7" s="139">
        <v>78766.3</v>
      </c>
      <c r="W7" s="138"/>
      <c r="X7" s="138"/>
    </row>
    <row r="8" spans="1:24" ht="25.5" x14ac:dyDescent="0.25">
      <c r="B8" s="53"/>
      <c r="C8" s="53">
        <v>11003</v>
      </c>
      <c r="D8" s="53" t="s">
        <v>116</v>
      </c>
      <c r="E8" s="140">
        <f t="shared" si="0"/>
        <v>1296634.3999999999</v>
      </c>
      <c r="F8" s="139">
        <v>1296634.3999999999</v>
      </c>
      <c r="G8" s="139"/>
      <c r="H8" s="139"/>
      <c r="I8" s="140">
        <f t="shared" si="1"/>
        <v>1077189.1000000001</v>
      </c>
      <c r="J8" s="139">
        <v>1077189.1000000001</v>
      </c>
      <c r="K8" s="139"/>
      <c r="L8" s="139"/>
      <c r="M8" s="140">
        <f t="shared" si="2"/>
        <v>1077189.1000000001</v>
      </c>
      <c r="N8" s="139">
        <v>1077189.1000000001</v>
      </c>
      <c r="O8" s="139"/>
      <c r="P8" s="139"/>
      <c r="Q8" s="140">
        <f t="shared" si="3"/>
        <v>1077189.1000000001</v>
      </c>
      <c r="R8" s="139">
        <v>1077189.1000000001</v>
      </c>
      <c r="S8" s="139"/>
      <c r="T8" s="139"/>
      <c r="U8" s="140">
        <f t="shared" si="4"/>
        <v>1077189.1000000001</v>
      </c>
      <c r="V8" s="139">
        <v>1077189.1000000001</v>
      </c>
      <c r="W8" s="138"/>
      <c r="X8" s="138"/>
    </row>
    <row r="9" spans="1:24" ht="51" x14ac:dyDescent="0.25">
      <c r="B9" s="53"/>
      <c r="C9" s="53">
        <v>11005</v>
      </c>
      <c r="D9" s="53" t="s">
        <v>176</v>
      </c>
      <c r="E9" s="140">
        <f t="shared" ref="E9" si="10">F9+G9+H9</f>
        <v>2463.8000000000002</v>
      </c>
      <c r="F9" s="139">
        <v>2463.8000000000002</v>
      </c>
      <c r="G9" s="139"/>
      <c r="H9" s="139"/>
      <c r="I9" s="140">
        <f t="shared" ref="I9" si="11">J9+K9+L9</f>
        <v>2500</v>
      </c>
      <c r="J9" s="139">
        <v>2500</v>
      </c>
      <c r="K9" s="139"/>
      <c r="L9" s="139"/>
      <c r="M9" s="140">
        <f t="shared" ref="M9" si="12">N9+O9+P9</f>
        <v>3500</v>
      </c>
      <c r="N9" s="139">
        <v>3500</v>
      </c>
      <c r="O9" s="139"/>
      <c r="P9" s="139"/>
      <c r="Q9" s="140">
        <f t="shared" ref="Q9" si="13">R9+S9+T9</f>
        <v>3500</v>
      </c>
      <c r="R9" s="139">
        <v>3500</v>
      </c>
      <c r="S9" s="139"/>
      <c r="T9" s="139"/>
      <c r="U9" s="140">
        <f t="shared" ref="U9" si="14">V9+W9+X9</f>
        <v>3500</v>
      </c>
      <c r="V9" s="139">
        <v>3500</v>
      </c>
      <c r="W9" s="138"/>
      <c r="X9" s="138"/>
    </row>
    <row r="10" spans="1:24" ht="39" thickBot="1" x14ac:dyDescent="0.3">
      <c r="B10" s="53"/>
      <c r="C10" s="53">
        <v>31001</v>
      </c>
      <c r="D10" s="137" t="s">
        <v>180</v>
      </c>
      <c r="E10" s="140">
        <f t="shared" ref="E10" si="15">F10+G10+H10</f>
        <v>5356</v>
      </c>
      <c r="F10" s="139">
        <v>5356</v>
      </c>
      <c r="G10" s="139"/>
      <c r="H10" s="139"/>
      <c r="I10" s="140">
        <f t="shared" ref="I10" si="16">J10+K10+L10</f>
        <v>0</v>
      </c>
      <c r="J10" s="139">
        <v>0</v>
      </c>
      <c r="K10" s="139"/>
      <c r="L10" s="139"/>
      <c r="M10" s="140">
        <f t="shared" ref="M10" si="17">N10+O10+P10</f>
        <v>1200</v>
      </c>
      <c r="N10" s="139">
        <v>1200</v>
      </c>
      <c r="O10" s="139"/>
      <c r="P10" s="139"/>
      <c r="Q10" s="140">
        <f t="shared" ref="Q10" si="18">R10+S10+T10</f>
        <v>1200</v>
      </c>
      <c r="R10" s="139">
        <v>1200</v>
      </c>
      <c r="S10" s="139"/>
      <c r="T10" s="139"/>
      <c r="U10" s="140">
        <f t="shared" ref="U10" si="19">V10+W10+X10</f>
        <v>1200</v>
      </c>
      <c r="V10" s="139">
        <v>1200</v>
      </c>
      <c r="W10" s="138"/>
      <c r="X10" s="138"/>
    </row>
    <row r="11" spans="1:24" ht="15" customHeight="1" x14ac:dyDescent="0.25">
      <c r="B11" s="175" t="s">
        <v>70</v>
      </c>
      <c r="C11" s="176"/>
      <c r="D11" s="177"/>
      <c r="E11" s="141">
        <f>E5</f>
        <v>1674770</v>
      </c>
      <c r="F11" s="141">
        <f t="shared" ref="F11:X11" si="20">F5</f>
        <v>1674770</v>
      </c>
      <c r="G11" s="141">
        <f t="shared" si="20"/>
        <v>0</v>
      </c>
      <c r="H11" s="141">
        <f t="shared" si="20"/>
        <v>0</v>
      </c>
      <c r="I11" s="141">
        <f t="shared" si="20"/>
        <v>1533584.4000000001</v>
      </c>
      <c r="J11" s="141">
        <f t="shared" si="20"/>
        <v>1533584.4000000001</v>
      </c>
      <c r="K11" s="141">
        <f t="shared" si="20"/>
        <v>0</v>
      </c>
      <c r="L11" s="141">
        <f t="shared" si="20"/>
        <v>0</v>
      </c>
      <c r="M11" s="141">
        <f t="shared" si="20"/>
        <v>1541527.2000000002</v>
      </c>
      <c r="N11" s="141">
        <f t="shared" si="20"/>
        <v>1541527.2000000002</v>
      </c>
      <c r="O11" s="141">
        <f t="shared" si="20"/>
        <v>0</v>
      </c>
      <c r="P11" s="141">
        <f t="shared" si="20"/>
        <v>0</v>
      </c>
      <c r="Q11" s="141">
        <f t="shared" si="20"/>
        <v>1544531.7000000002</v>
      </c>
      <c r="R11" s="141">
        <f t="shared" si="20"/>
        <v>1544531.7000000002</v>
      </c>
      <c r="S11" s="141">
        <f t="shared" si="20"/>
        <v>0</v>
      </c>
      <c r="T11" s="141">
        <f t="shared" si="20"/>
        <v>0</v>
      </c>
      <c r="U11" s="141">
        <f t="shared" si="20"/>
        <v>1546890.3</v>
      </c>
      <c r="V11" s="141">
        <f t="shared" si="20"/>
        <v>1546890.3</v>
      </c>
      <c r="W11" s="69">
        <f t="shared" si="20"/>
        <v>0</v>
      </c>
      <c r="X11" s="69">
        <f t="shared" si="20"/>
        <v>0</v>
      </c>
    </row>
    <row r="13" spans="1:24" x14ac:dyDescent="0.25">
      <c r="B13" s="4"/>
    </row>
    <row r="14" spans="1:24" s="3" customFormat="1" x14ac:dyDescent="0.25"/>
    <row r="15" spans="1:24" ht="27.75" customHeight="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8">
    <mergeCell ref="B11:D11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opLeftCell="A13" workbookViewId="0">
      <selection activeCell="B28" sqref="B28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72</v>
      </c>
      <c r="B1" s="24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183" t="s">
        <v>73</v>
      </c>
      <c r="B3" s="183"/>
      <c r="C3" s="183"/>
      <c r="D3" s="183"/>
      <c r="E3" s="183"/>
      <c r="F3" s="183"/>
    </row>
    <row r="4" spans="1:12" x14ac:dyDescent="0.25">
      <c r="C4" s="58"/>
      <c r="D4" s="58"/>
      <c r="E4" s="58"/>
      <c r="F4" s="58" t="s">
        <v>38</v>
      </c>
    </row>
    <row r="5" spans="1:12" ht="17.25" thickBot="1" x14ac:dyDescent="0.3">
      <c r="B5" s="65"/>
      <c r="C5" s="61" t="s">
        <v>44</v>
      </c>
      <c r="D5" s="59" t="s">
        <v>39</v>
      </c>
      <c r="E5" s="59" t="s">
        <v>40</v>
      </c>
      <c r="F5" s="59" t="s">
        <v>41</v>
      </c>
    </row>
    <row r="6" spans="1:12" ht="27.75" thickBot="1" x14ac:dyDescent="0.3">
      <c r="B6" s="62" t="s">
        <v>45</v>
      </c>
      <c r="C6" s="59" t="s">
        <v>37</v>
      </c>
      <c r="D6" s="118">
        <f>Հ5!M5</f>
        <v>1541527.2000000002</v>
      </c>
      <c r="E6" s="119">
        <f>Հ5!R5</f>
        <v>1544531.7000000002</v>
      </c>
      <c r="F6" s="119">
        <f>Հ5!V5</f>
        <v>1546890.3</v>
      </c>
    </row>
    <row r="7" spans="1:12" s="8" customFormat="1" ht="27" x14ac:dyDescent="0.25">
      <c r="B7" s="63" t="s">
        <v>55</v>
      </c>
      <c r="C7" s="117">
        <v>1533584.4</v>
      </c>
      <c r="D7" s="57" t="s">
        <v>37</v>
      </c>
      <c r="E7" s="57" t="s">
        <v>37</v>
      </c>
      <c r="F7" s="57" t="s">
        <v>37</v>
      </c>
    </row>
    <row r="8" spans="1:12" ht="27.75" thickBot="1" x14ac:dyDescent="0.3">
      <c r="B8" s="63" t="s">
        <v>46</v>
      </c>
      <c r="C8" s="59" t="s">
        <v>37</v>
      </c>
      <c r="D8" s="59">
        <f t="shared" ref="D8:F8" si="0">D9+D10+D11</f>
        <v>1541527.2000000002</v>
      </c>
      <c r="E8" s="59">
        <f t="shared" si="0"/>
        <v>1544531.7000000002</v>
      </c>
      <c r="F8" s="59">
        <f t="shared" si="0"/>
        <v>1546890.3</v>
      </c>
    </row>
    <row r="9" spans="1:12" ht="27.75" thickBot="1" x14ac:dyDescent="0.3">
      <c r="B9" s="64" t="s">
        <v>47</v>
      </c>
      <c r="C9" s="59" t="s">
        <v>37</v>
      </c>
      <c r="D9" s="118">
        <f>D6</f>
        <v>1541527.2000000002</v>
      </c>
      <c r="E9" s="119">
        <f>E6</f>
        <v>1544531.7000000002</v>
      </c>
      <c r="F9" s="119">
        <f>F6</f>
        <v>1546890.3</v>
      </c>
    </row>
    <row r="10" spans="1:12" s="8" customFormat="1" x14ac:dyDescent="0.25">
      <c r="B10" s="64" t="s">
        <v>48</v>
      </c>
      <c r="C10" s="59" t="s">
        <v>37</v>
      </c>
      <c r="D10" s="60"/>
      <c r="E10" s="60"/>
      <c r="F10" s="60"/>
    </row>
    <row r="11" spans="1:12" x14ac:dyDescent="0.25">
      <c r="B11" s="64" t="s">
        <v>49</v>
      </c>
      <c r="C11" s="59" t="s">
        <v>37</v>
      </c>
      <c r="D11" s="60"/>
      <c r="E11" s="60"/>
      <c r="F11" s="60"/>
    </row>
    <row r="12" spans="1:12" x14ac:dyDescent="0.25">
      <c r="B12" s="63" t="s">
        <v>54</v>
      </c>
      <c r="C12" s="59" t="s">
        <v>37</v>
      </c>
      <c r="D12" s="59">
        <f>D8-C7</f>
        <v>7942.8000000002794</v>
      </c>
      <c r="E12" s="59">
        <f>E8-C7</f>
        <v>10947.300000000279</v>
      </c>
      <c r="F12" s="59">
        <f>F8-C7</f>
        <v>13305.90000000014</v>
      </c>
    </row>
    <row r="13" spans="1:12" ht="27" x14ac:dyDescent="0.25">
      <c r="B13" s="63" t="s">
        <v>50</v>
      </c>
      <c r="C13" s="59" t="s">
        <v>37</v>
      </c>
      <c r="D13" s="59">
        <f t="shared" ref="D13:F13" si="1">D8-D6</f>
        <v>0</v>
      </c>
      <c r="E13" s="59">
        <f t="shared" si="1"/>
        <v>0</v>
      </c>
      <c r="F13" s="59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</vt:i4>
      </vt:variant>
    </vt:vector>
  </HeadingPairs>
  <TitlesOfParts>
    <vt:vector size="19" baseType="lpstr">
      <vt:lpstr>Հ3 Մաս 1 և 2</vt:lpstr>
      <vt:lpstr>Հ3 Մաս 3</vt:lpstr>
      <vt:lpstr>Հ3 Մաս 4</vt:lpstr>
      <vt:lpstr>Հ4</vt:lpstr>
      <vt:lpstr>Հ5</vt:lpstr>
      <vt:lpstr>Հ8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2023-03-02T08:54:41Z</dcterms:modified>
</cp:coreProperties>
</file>